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omments3.xml" ContentType="application/vnd.openxmlformats-officedocument.spreadsheetml.comments+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bin" ContentType="application/vnd.openxmlformats-officedocument.spreadsheetml.customProperty"/>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D:\NAMDTH\FUND\02.ETF\FUEABVND\BÁO CÁO\1. Báo cáo ngày\2026\08\FUEABVND_NAV PACKAGE_20260828\"/>
    </mc:Choice>
  </mc:AlternateContent>
  <xr:revisionPtr revIDLastSave="0" documentId="13_ncr:201_{7DD509C5-1B7C-40E3-862E-0B8CB8FCD5D0}" xr6:coauthVersionLast="47" xr6:coauthVersionMax="47" xr10:uidLastSave="{00000000-0000-0000-0000-000000000000}"/>
  <bookViews>
    <workbookView xWindow="-120" yWindow="-120" windowWidth="38640" windowHeight="21120" activeTab="1" xr2:uid="{DBAEBEBF-0F61-4264-83A4-56893E24E314}"/>
  </bookViews>
  <sheets>
    <sheet name="Tong quat" sheetId="1" r:id="rId1"/>
    <sheet name="QuyDinhGia_HangNgay" sheetId="2" r:id="rId2"/>
    <sheet name="DangHD_06182" sheetId="3" r:id="rId3"/>
    <sheet name="PhanHoiNHGS_06282" sheetId="4" r:id="rId4"/>
    <sheet name="SheetHidden"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D4" i="1"/>
  <c r="A1" i="5"/>
  <c r="A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BBE109A7-E8A5-4C22-9ABE-3507AED37350}">
      <text>
        <r>
          <rPr>
            <sz val="10"/>
            <rFont val="Arial"/>
          </rPr>
          <t>Ô chỉ tiêu có định dạng số. Đơn vị tính x 1 (hoặc %)</t>
        </r>
      </text>
    </comment>
    <comment ref="D2" authorId="0" shapeId="0" xr:uid="{81A56150-8852-488A-95C8-5A431F7B236D}">
      <text>
        <r>
          <rPr>
            <sz val="10"/>
            <rFont val="Arial"/>
          </rPr>
          <t>Ô chỉ tiêu có định dạng số. Đơn vị tính x 1 (hoặc %)</t>
        </r>
      </text>
    </comment>
    <comment ref="C3" authorId="0" shapeId="0" xr:uid="{31EA046D-BCAA-4380-A1A9-853D92A56A34}">
      <text>
        <r>
          <rPr>
            <sz val="10"/>
            <rFont val="Arial"/>
          </rPr>
          <t>Ô chỉ tiêu có định dạng số. Đơn vị tính x 1 (hoặc %)</t>
        </r>
      </text>
    </comment>
    <comment ref="D3" authorId="0" shapeId="0" xr:uid="{A5D892DE-2DC2-450C-B250-6E278EFCCE16}">
      <text>
        <r>
          <rPr>
            <sz val="10"/>
            <rFont val="Arial"/>
          </rPr>
          <t>Ô chỉ tiêu có định dạng số. Đơn vị tính x 1 (hoặc %)</t>
        </r>
      </text>
    </comment>
    <comment ref="C4" authorId="0" shapeId="0" xr:uid="{5649ED9F-A09F-4D93-BA06-E55B61952BE9}">
      <text>
        <r>
          <rPr>
            <sz val="10"/>
            <rFont val="Arial"/>
          </rPr>
          <t>Ô chỉ tiêu có định dạng số. Đơn vị tính x 1 (hoặc %)</t>
        </r>
      </text>
    </comment>
    <comment ref="D4" authorId="0" shapeId="0" xr:uid="{2B9912F4-EA0F-433E-ACA7-461FF6DEAC12}">
      <text>
        <r>
          <rPr>
            <sz val="10"/>
            <rFont val="Arial"/>
          </rPr>
          <t>Ô chỉ tiêu có định dạng số. Đơn vị tính x 1 (hoặc %)</t>
        </r>
      </text>
    </comment>
    <comment ref="C5" authorId="0" shapeId="0" xr:uid="{B031524B-531F-4358-B271-785A20075ACA}">
      <text>
        <r>
          <rPr>
            <sz val="10"/>
            <rFont val="Arial"/>
          </rPr>
          <t>Ô chỉ tiêu có định dạng số. Đơn vị tính x 1 (hoặc %)</t>
        </r>
      </text>
    </comment>
    <comment ref="D5" authorId="0" shapeId="0" xr:uid="{E3AB6830-6D5D-4DA9-833A-D86271A39384}">
      <text>
        <r>
          <rPr>
            <sz val="10"/>
            <rFont val="Arial"/>
          </rPr>
          <t>Ô chỉ tiêu có định dạng số. Đơn vị tính x 1 (hoặc %)</t>
        </r>
      </text>
    </comment>
    <comment ref="C6" authorId="0" shapeId="0" xr:uid="{4055330D-C8EB-4DB8-B1D0-FCD765EE8FED}">
      <text>
        <r>
          <rPr>
            <sz val="10"/>
            <rFont val="Arial"/>
          </rPr>
          <t>Ô chỉ tiêu có định dạng số. Đơn vị tính %</t>
        </r>
      </text>
    </comment>
    <comment ref="D6" authorId="0" shapeId="0" xr:uid="{2BDD0BC4-0F8C-4319-A42B-CDB78F807F5D}">
      <text>
        <r>
          <rPr>
            <sz val="10"/>
            <rFont val="Arial"/>
          </rPr>
          <t>Ô chỉ tiêu có định dạng số. Đơn vị tính %</t>
        </r>
      </text>
    </comment>
    <comment ref="C7" authorId="0" shapeId="0" xr:uid="{B81870F0-F950-4375-8C7E-F33380D2A72C}">
      <text>
        <r>
          <rPr>
            <sz val="10"/>
            <rFont val="Arial"/>
          </rPr>
          <t>Ô chỉ tiêu có định dạng số. Đơn vị tính x 1 (hoặc %)</t>
        </r>
      </text>
    </comment>
    <comment ref="D7" authorId="0" shapeId="0" xr:uid="{8C949DC4-DE08-4F38-9EEF-A9B22ED97781}">
      <text>
        <r>
          <rPr>
            <sz val="10"/>
            <rFont val="Arial"/>
          </rPr>
          <t>Ô chỉ tiêu có định dạng số. Đơn vị tính x 1 (hoặc %)</t>
        </r>
      </text>
    </comment>
    <comment ref="C8" authorId="0" shapeId="0" xr:uid="{91A0826B-1E6F-47F3-B39D-DFC336CB78D8}">
      <text>
        <r>
          <rPr>
            <sz val="10"/>
            <rFont val="Arial"/>
          </rPr>
          <t>Ô chỉ tiêu có định dạng số. Đơn vị tính x 1 (hoặc %)</t>
        </r>
      </text>
    </comment>
    <comment ref="D8" authorId="0" shapeId="0" xr:uid="{3B7A49C1-1073-4A03-BFB1-4ECBD74284F5}">
      <text>
        <r>
          <rPr>
            <sz val="10"/>
            <rFont val="Arial"/>
          </rPr>
          <t>Ô chỉ tiêu có định dạng số. Đơn vị tính x 1 (hoặc %)</t>
        </r>
      </text>
    </comment>
    <comment ref="C9" authorId="0" shapeId="0" xr:uid="{B5F283F2-540D-450D-82E1-B6F87D708E0F}">
      <text>
        <r>
          <rPr>
            <sz val="10"/>
            <rFont val="Arial"/>
          </rPr>
          <t>Ô chỉ tiêu có định dạng số. Đơn vị tính x 1 (hoặc %)</t>
        </r>
      </text>
    </comment>
    <comment ref="D9" authorId="0" shapeId="0" xr:uid="{F6F1C1AD-E0DC-4EAA-A2A1-4E261AC5DF44}">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E012185-C13C-4D18-AD22-B76F735E0998}">
      <text>
        <r>
          <rPr>
            <sz val="10"/>
            <rFont val="Arial"/>
          </rPr>
          <t>Ô chỉ tiêu có định dạng số. Đơn vị tính x 1 (hoặc %)</t>
        </r>
      </text>
    </comment>
    <comment ref="E2" authorId="0" shapeId="0" xr:uid="{C3B52358-75F6-4E93-B3B4-1E51BA3FAD29}">
      <text>
        <r>
          <rPr>
            <sz val="10"/>
            <rFont val="Arial"/>
          </rPr>
          <t>Ô chỉ tiêu có định dạng số. Đơn vị tính x 1 (hoặc %)</t>
        </r>
      </text>
    </comment>
    <comment ref="D3" authorId="0" shapeId="0" xr:uid="{C07B897F-7CEF-47DD-9C1D-B9324850F2BB}">
      <text>
        <r>
          <rPr>
            <sz val="10"/>
            <rFont val="Arial"/>
          </rPr>
          <t>Ô chỉ tiêu có định dạng số. Đơn vị tính x 1 (hoặc %)</t>
        </r>
      </text>
    </comment>
    <comment ref="E3" authorId="0" shapeId="0" xr:uid="{4E257F48-C2A5-4E14-A393-6E7498E21839}">
      <text>
        <r>
          <rPr>
            <sz val="10"/>
            <rFont val="Arial"/>
          </rPr>
          <t>Ô chỉ tiêu có định dạng số. Đơn vị tính x 1 (hoặc %)</t>
        </r>
      </text>
    </comment>
    <comment ref="D4" authorId="0" shapeId="0" xr:uid="{A3619EA9-E07D-41B5-A341-390B5F6157BB}">
      <text>
        <r>
          <rPr>
            <sz val="10"/>
            <rFont val="Arial"/>
          </rPr>
          <t>Ô chỉ tiêu có định dạng số. Đơn vị tính x 1 (hoặc %)</t>
        </r>
      </text>
    </comment>
    <comment ref="E4" authorId="0" shapeId="0" xr:uid="{9D82C7C2-9217-4014-9212-3B5A183CCFDF}">
      <text>
        <r>
          <rPr>
            <sz val="10"/>
            <rFont val="Arial"/>
          </rPr>
          <t>Ô chỉ tiêu có định dạng số. Đơn vị tính x 1 (hoặc %)</t>
        </r>
      </text>
    </comment>
    <comment ref="D5" authorId="0" shapeId="0" xr:uid="{0D2988CD-F503-44FB-A069-390A8552F75F}">
      <text>
        <r>
          <rPr>
            <sz val="10"/>
            <rFont val="Arial"/>
          </rPr>
          <t>Ô chỉ tiêu có định dạng số. Đơn vị tính x 1 (hoặc %)</t>
        </r>
      </text>
    </comment>
    <comment ref="E5" authorId="0" shapeId="0" xr:uid="{4CD5F534-4BB7-412D-B54F-07DEB4B68B65}">
      <text>
        <r>
          <rPr>
            <sz val="10"/>
            <rFont val="Arial"/>
          </rPr>
          <t>Ô chỉ tiêu có định dạng số. Đơn vị tính x 1 (hoặc %)</t>
        </r>
      </text>
    </comment>
    <comment ref="D6" authorId="0" shapeId="0" xr:uid="{EFD49BE3-FF0D-4F2F-88D9-376F9306C997}">
      <text>
        <r>
          <rPr>
            <sz val="10"/>
            <rFont val="Arial"/>
          </rPr>
          <t>Ô chỉ tiêu có định dạng số. Đơn vị tính x 1 (hoặc %)</t>
        </r>
      </text>
    </comment>
    <comment ref="E6" authorId="0" shapeId="0" xr:uid="{26FCE9C2-36FB-4FF0-9D46-49BAB1A42B4F}">
      <text>
        <r>
          <rPr>
            <sz val="10"/>
            <rFont val="Arial"/>
          </rPr>
          <t>Ô chỉ tiêu có định dạng số. Đơn vị tính x 1 (hoặc %)</t>
        </r>
      </text>
    </comment>
    <comment ref="D7" authorId="0" shapeId="0" xr:uid="{704F3C1F-7188-41CE-92DC-0C181AFA9476}">
      <text>
        <r>
          <rPr>
            <sz val="10"/>
            <rFont val="Arial"/>
          </rPr>
          <t>Ô chỉ tiêu có định dạng số. Đơn vị tính x 1 (hoặc %)</t>
        </r>
      </text>
    </comment>
    <comment ref="E7" authorId="0" shapeId="0" xr:uid="{A5F2A6A3-D4C2-4F65-ABC4-765DE1952D8F}">
      <text>
        <r>
          <rPr>
            <sz val="10"/>
            <rFont val="Arial"/>
          </rPr>
          <t>Ô chỉ tiêu có định dạng số. Đơn vị tính x 1 (hoặc %)</t>
        </r>
      </text>
    </comment>
    <comment ref="D8" authorId="0" shapeId="0" xr:uid="{B12B9482-87EE-437B-9754-2FBEB40616EC}">
      <text>
        <r>
          <rPr>
            <sz val="10"/>
            <rFont val="Arial"/>
          </rPr>
          <t>Ô chỉ tiêu có định dạng số. Đơn vị tính x 1 (hoặc %)</t>
        </r>
      </text>
    </comment>
    <comment ref="E8" authorId="0" shapeId="0" xr:uid="{A0CDB87B-96F5-4646-B099-81A209B9E918}">
      <text>
        <r>
          <rPr>
            <sz val="10"/>
            <rFont val="Arial"/>
          </rPr>
          <t>Ô chỉ tiêu có định dạng số. Đơn vị tính x 1 (hoặc %)</t>
        </r>
      </text>
    </comment>
    <comment ref="D9" authorId="0" shapeId="0" xr:uid="{3B81614D-EFC6-4A3E-BBF8-294060779A31}">
      <text>
        <r>
          <rPr>
            <sz val="10"/>
            <rFont val="Arial"/>
          </rPr>
          <t>Ô chỉ tiêu có định dạng số. Đơn vị tính x 1 (hoặc %)</t>
        </r>
      </text>
    </comment>
    <comment ref="E9" authorId="0" shapeId="0" xr:uid="{B7B4370F-2AC0-4441-8B9A-834F01651056}">
      <text>
        <r>
          <rPr>
            <sz val="10"/>
            <rFont val="Arial"/>
          </rPr>
          <t>Ô chỉ tiêu có định dạng số. Đơn vị tính x 1 (hoặc %)</t>
        </r>
      </text>
    </comment>
    <comment ref="D10" authorId="0" shapeId="0" xr:uid="{2DD46943-A751-4CBA-B7E3-A7BA3E91E3B6}">
      <text>
        <r>
          <rPr>
            <sz val="10"/>
            <rFont val="Arial"/>
          </rPr>
          <t>Ô chỉ tiêu có định dạng số. Đơn vị tính x 1 (hoặc %)</t>
        </r>
      </text>
    </comment>
    <comment ref="E10" authorId="0" shapeId="0" xr:uid="{009CAFD8-4F93-4D04-9830-2AADA7E49C3D}">
      <text>
        <r>
          <rPr>
            <sz val="10"/>
            <rFont val="Arial"/>
          </rPr>
          <t>Ô chỉ tiêu có định dạng số. Đơn vị tính x 1 (hoặc %)</t>
        </r>
      </text>
    </comment>
    <comment ref="D11" authorId="0" shapeId="0" xr:uid="{44504A1E-6B45-4386-95A5-D6252865F377}">
      <text>
        <r>
          <rPr>
            <sz val="10"/>
            <rFont val="Arial"/>
          </rPr>
          <t>Ô chỉ tiêu có định dạng số. Đơn vị tính x 1 (hoặc %)</t>
        </r>
      </text>
    </comment>
    <comment ref="E11" authorId="0" shapeId="0" xr:uid="{0161A735-4A72-4796-AD89-21A265D2CE4D}">
      <text>
        <r>
          <rPr>
            <sz val="10"/>
            <rFont val="Arial"/>
          </rPr>
          <t>Ô chỉ tiêu có định dạng số. Đơn vị tính x 1 (hoặc %)</t>
        </r>
      </text>
    </comment>
    <comment ref="D12" authorId="0" shapeId="0" xr:uid="{4FFE98FB-3885-4D3D-8B28-D6E2D4274DB5}">
      <text>
        <r>
          <rPr>
            <sz val="10"/>
            <rFont val="Arial"/>
          </rPr>
          <t>Ô chỉ tiêu có định dạng số. Đơn vị tính x 1 (hoặc %)</t>
        </r>
      </text>
    </comment>
    <comment ref="E12" authorId="0" shapeId="0" xr:uid="{C9DB6CB8-C0FB-4951-97CC-E77DCE268B0D}">
      <text>
        <r>
          <rPr>
            <sz val="10"/>
            <rFont val="Arial"/>
          </rPr>
          <t>Ô chỉ tiêu có định dạng số. Đơn vị tính x 1 (hoặc %)</t>
        </r>
      </text>
    </comment>
    <comment ref="D13" authorId="0" shapeId="0" xr:uid="{A919F33A-DB3C-4BBC-9B0A-9E5F92EB9CA8}">
      <text>
        <r>
          <rPr>
            <sz val="10"/>
            <rFont val="Arial"/>
          </rPr>
          <t>Ô chỉ tiêu có định dạng số. Đơn vị tính x 1 (hoặc %)</t>
        </r>
      </text>
    </comment>
    <comment ref="E13" authorId="0" shapeId="0" xr:uid="{E33F0D0A-8C1D-4670-961C-8031332267AB}">
      <text>
        <r>
          <rPr>
            <sz val="10"/>
            <rFont val="Arial"/>
          </rPr>
          <t>Ô chỉ tiêu có định dạng số. Đơn vị tính x 1 (hoặc %)</t>
        </r>
      </text>
    </comment>
    <comment ref="D14" authorId="0" shapeId="0" xr:uid="{1FEC3A38-E936-440D-8B14-DE6F0D39CAAD}">
      <text>
        <r>
          <rPr>
            <sz val="10"/>
            <rFont val="Arial"/>
          </rPr>
          <t>Ô chỉ tiêu có định dạng số. Đơn vị tính x 1 (hoặc %)</t>
        </r>
      </text>
    </comment>
    <comment ref="E14" authorId="0" shapeId="0" xr:uid="{AA84FBC8-FFA7-470F-A139-3FFED7CFA8B9}">
      <text>
        <r>
          <rPr>
            <sz val="10"/>
            <rFont val="Arial"/>
          </rPr>
          <t>Ô chỉ tiêu có định dạng số. Đơn vị tính x 1 (hoặc %)</t>
        </r>
      </text>
    </comment>
    <comment ref="D15" authorId="0" shapeId="0" xr:uid="{29F502F4-86D0-46F8-9718-487CC91E9862}">
      <text>
        <r>
          <rPr>
            <sz val="10"/>
            <rFont val="Arial"/>
          </rPr>
          <t>Ô chỉ tiêu có định dạng số. Đơn vị tính x 1 (hoặc %)</t>
        </r>
      </text>
    </comment>
    <comment ref="E15" authorId="0" shapeId="0" xr:uid="{80BC6B29-C489-49B5-A5C2-26DD4CEB3C33}">
      <text>
        <r>
          <rPr>
            <sz val="10"/>
            <rFont val="Arial"/>
          </rPr>
          <t>Ô chỉ tiêu có định dạng số. Đơn vị tính x 1 (hoặc %)</t>
        </r>
      </text>
    </comment>
    <comment ref="D16" authorId="0" shapeId="0" xr:uid="{9C785C4E-C633-4982-94D2-64BE0CC762CF}">
      <text>
        <r>
          <rPr>
            <sz val="10"/>
            <rFont val="Arial"/>
          </rPr>
          <t>Ô chỉ tiêu có định dạng số. Đơn vị tính x 1 (hoặc %)</t>
        </r>
      </text>
    </comment>
    <comment ref="E16" authorId="0" shapeId="0" xr:uid="{60A3B083-E108-4FCD-8F5F-DDC2130AA054}">
      <text>
        <r>
          <rPr>
            <sz val="10"/>
            <rFont val="Arial"/>
          </rPr>
          <t>Ô chỉ tiêu có định dạng số. Đơn vị tính x 1 (hoặc %)</t>
        </r>
      </text>
    </comment>
    <comment ref="D17" authorId="0" shapeId="0" xr:uid="{BDA07B0F-EADC-4F01-988F-F3180C0FDEFE}">
      <text>
        <r>
          <rPr>
            <sz val="10"/>
            <rFont val="Arial"/>
          </rPr>
          <t>Ô chỉ tiêu có định dạng số. Đơn vị tính x 1 (hoặc %)</t>
        </r>
      </text>
    </comment>
    <comment ref="E17" authorId="0" shapeId="0" xr:uid="{09C72A52-294C-462D-8EE0-B84AE6C92D0A}">
      <text>
        <r>
          <rPr>
            <sz val="10"/>
            <rFont val="Arial"/>
          </rPr>
          <t>Ô chỉ tiêu có định dạng số. Đơn vị tính x 1 (hoặc %)</t>
        </r>
      </text>
    </comment>
    <comment ref="D18" authorId="0" shapeId="0" xr:uid="{8F7C9FF9-9D85-4522-BA93-5FDA140DC6E8}">
      <text>
        <r>
          <rPr>
            <sz val="10"/>
            <rFont val="Arial"/>
          </rPr>
          <t>Ô chỉ tiêu có định dạng số. Đơn vị tính x 1 (hoặc %)</t>
        </r>
      </text>
    </comment>
    <comment ref="E18" authorId="0" shapeId="0" xr:uid="{ADE6D60E-FED9-4621-BB56-6DC34659850F}">
      <text>
        <r>
          <rPr>
            <sz val="10"/>
            <rFont val="Arial"/>
          </rPr>
          <t>Ô chỉ tiêu có định dạng số. Đơn vị tính x 1 (hoặc %)</t>
        </r>
      </text>
    </comment>
    <comment ref="D19" authorId="0" shapeId="0" xr:uid="{4C564D51-326B-4D3B-A189-475E94EA4FD2}">
      <text>
        <r>
          <rPr>
            <sz val="10"/>
            <rFont val="Arial"/>
          </rPr>
          <t>Ô chỉ tiêu có định dạng số. Đơn vị tính x 1 (hoặc %)</t>
        </r>
      </text>
    </comment>
    <comment ref="E19" authorId="0" shapeId="0" xr:uid="{D0AF9A4C-19CD-441C-B737-D92DE139EDC6}">
      <text>
        <r>
          <rPr>
            <sz val="10"/>
            <rFont val="Arial"/>
          </rPr>
          <t>Ô chỉ tiêu có định dạng số. Đơn vị tính x 1 (hoặc %)</t>
        </r>
      </text>
    </comment>
    <comment ref="D20" authorId="0" shapeId="0" xr:uid="{BF178C26-01E5-42D7-9D3B-1F8B1D044960}">
      <text>
        <r>
          <rPr>
            <sz val="10"/>
            <rFont val="Arial"/>
          </rPr>
          <t>Ô chỉ tiêu có định dạng số. Đơn vị tính x 1 (hoặc %)</t>
        </r>
      </text>
    </comment>
    <comment ref="E20" authorId="0" shapeId="0" xr:uid="{E4C38E5E-080F-4DE4-9B02-D6951F86EFBA}">
      <text>
        <r>
          <rPr>
            <sz val="10"/>
            <rFont val="Arial"/>
          </rPr>
          <t>Ô chỉ tiêu có định dạng số. Đơn vị tính x 1 (hoặc %)</t>
        </r>
      </text>
    </comment>
    <comment ref="D21" authorId="0" shapeId="0" xr:uid="{5340044C-44FB-41A7-BEAD-014F3A011D0B}">
      <text>
        <r>
          <rPr>
            <sz val="10"/>
            <rFont val="Arial"/>
          </rPr>
          <t>Ô chỉ tiêu có định dạng số. Đơn vị tính x 1 (hoặc %)</t>
        </r>
      </text>
    </comment>
    <comment ref="E21" authorId="0" shapeId="0" xr:uid="{E4B988C4-540D-45EE-B1B6-1C2698E7125D}">
      <text>
        <r>
          <rPr>
            <sz val="10"/>
            <rFont val="Arial"/>
          </rPr>
          <t>Ô chỉ tiêu có định dạng số. Đơn vị tính x 1 (hoặc %)</t>
        </r>
      </text>
    </comment>
    <comment ref="D22" authorId="0" shapeId="0" xr:uid="{7129221D-3997-42B5-AC45-8CBC6482223A}">
      <text>
        <r>
          <rPr>
            <sz val="10"/>
            <rFont val="Arial"/>
          </rPr>
          <t>Ô chỉ tiêu có định dạng số. Đơn vị tính x 1 (hoặc %)</t>
        </r>
      </text>
    </comment>
    <comment ref="E22" authorId="0" shapeId="0" xr:uid="{EBCA7A3E-A9C1-43EE-887A-419A090B9314}">
      <text>
        <r>
          <rPr>
            <sz val="10"/>
            <rFont val="Arial"/>
          </rPr>
          <t>Ô chỉ tiêu có định dạng số. Đơn vị tính x 1 (hoặc %)</t>
        </r>
      </text>
    </comment>
    <comment ref="D23" authorId="0" shapeId="0" xr:uid="{333B0D8C-7464-4D19-A51F-809DC5437CC4}">
      <text>
        <r>
          <rPr>
            <sz val="10"/>
            <rFont val="Arial"/>
          </rPr>
          <t>Ô chỉ tiêu có định dạng số. Đơn vị tính x 1 (hoặc %)</t>
        </r>
      </text>
    </comment>
    <comment ref="E23" authorId="0" shapeId="0" xr:uid="{FC54B70B-298F-4AB0-AB13-6A47964B1F94}">
      <text>
        <r>
          <rPr>
            <sz val="10"/>
            <rFont val="Arial"/>
          </rPr>
          <t>Ô chỉ tiêu có định dạng số. Đơn vị tính x 1 (hoặc %)</t>
        </r>
      </text>
    </comment>
    <comment ref="D24" authorId="0" shapeId="0" xr:uid="{A82B6590-0982-4FBD-AA45-1EDBE1A9C7B0}">
      <text>
        <r>
          <rPr>
            <sz val="10"/>
            <rFont val="Arial"/>
          </rPr>
          <t>Ô chỉ tiêu có định dạng số. Đơn vị tính x 1 (hoặc %)</t>
        </r>
      </text>
    </comment>
    <comment ref="E24" authorId="0" shapeId="0" xr:uid="{42AFCB7A-8F1C-4EE4-8037-B4D1C2E5C58E}">
      <text>
        <r>
          <rPr>
            <sz val="10"/>
            <rFont val="Arial"/>
          </rPr>
          <t>Ô chỉ tiêu có định dạng số. Đơn vị tính x 1 (hoặc %)</t>
        </r>
      </text>
    </comment>
    <comment ref="D25" authorId="0" shapeId="0" xr:uid="{B4D7FEC6-0FB0-4A0E-B39A-C19B635601F5}">
      <text>
        <r>
          <rPr>
            <sz val="10"/>
            <rFont val="Arial"/>
          </rPr>
          <t>Ô chỉ tiêu có định dạng số. Đơn vị tính x 1 (hoặc %)</t>
        </r>
      </text>
    </comment>
    <comment ref="E25" authorId="0" shapeId="0" xr:uid="{43C11590-171D-4515-B001-163CEC77C1B4}">
      <text>
        <r>
          <rPr>
            <sz val="10"/>
            <rFont val="Arial"/>
          </rPr>
          <t>Ô chỉ tiêu có định dạng số. Đơn vị tính x 1 (hoặc %)</t>
        </r>
      </text>
    </comment>
    <comment ref="D26" authorId="0" shapeId="0" xr:uid="{14C5B92F-DE4E-40C3-B30B-BD60B62C3655}">
      <text>
        <r>
          <rPr>
            <sz val="10"/>
            <rFont val="Arial"/>
          </rPr>
          <t>Ô chỉ tiêu có định dạng số. Đơn vị tính x 1 (hoặc %)</t>
        </r>
      </text>
    </comment>
    <comment ref="E26" authorId="0" shapeId="0" xr:uid="{BC208184-8216-4393-80AC-8661131A60BD}">
      <text>
        <r>
          <rPr>
            <sz val="10"/>
            <rFont val="Arial"/>
          </rPr>
          <t>Ô chỉ tiêu có định dạng số. Đơn vị tính x 1 (hoặc %)</t>
        </r>
      </text>
    </comment>
    <comment ref="D27" authorId="0" shapeId="0" xr:uid="{7E00DA4A-BBCC-47CE-87FA-0D7655089AA2}">
      <text>
        <r>
          <rPr>
            <sz val="10"/>
            <rFont val="Arial"/>
          </rPr>
          <t>Ô chỉ tiêu có định dạng số. Đơn vị tính x 1 (hoặc %)</t>
        </r>
      </text>
    </comment>
    <comment ref="E27" authorId="0" shapeId="0" xr:uid="{2585B639-7784-42EE-B98B-E976FFDA9345}">
      <text>
        <r>
          <rPr>
            <sz val="10"/>
            <rFont val="Arial"/>
          </rPr>
          <t>Ô chỉ tiêu có định dạng số. Đơn vị tính x 1 (hoặc %)</t>
        </r>
      </text>
    </comment>
    <comment ref="D28" authorId="0" shapeId="0" xr:uid="{FD20C463-FEBF-4F17-B887-00D3B1B2CACC}">
      <text>
        <r>
          <rPr>
            <sz val="10"/>
            <rFont val="Arial"/>
          </rPr>
          <t>Ô chỉ tiêu có định dạng số. Đơn vị tính x 1 (hoặc %)</t>
        </r>
      </text>
    </comment>
    <comment ref="E28" authorId="0" shapeId="0" xr:uid="{C2DA0E9E-3882-441F-A468-37C83CC658BC}">
      <text>
        <r>
          <rPr>
            <sz val="10"/>
            <rFont val="Arial"/>
          </rPr>
          <t>Ô chỉ tiêu có định dạng số. Đơn vị tính x 1 (hoặc %)</t>
        </r>
      </text>
    </comment>
    <comment ref="D29" authorId="0" shapeId="0" xr:uid="{23A3119A-B6DC-41C5-B217-7DCC54B3307C}">
      <text>
        <r>
          <rPr>
            <sz val="10"/>
            <rFont val="Arial"/>
          </rPr>
          <t>Ô chỉ tiêu có định dạng số. Đơn vị tính x 1 (hoặc %)</t>
        </r>
      </text>
    </comment>
    <comment ref="E29" authorId="0" shapeId="0" xr:uid="{4D32004B-FA6C-4290-A812-81C5F66F04B6}">
      <text>
        <r>
          <rPr>
            <sz val="10"/>
            <rFont val="Arial"/>
          </rPr>
          <t>Ô chỉ tiêu có định dạng số. Đơn vị tính x 1 (hoặc %)</t>
        </r>
      </text>
    </comment>
    <comment ref="D30" authorId="0" shapeId="0" xr:uid="{03C7076F-2EE2-431E-BCBE-271A02625678}">
      <text>
        <r>
          <rPr>
            <sz val="10"/>
            <rFont val="Arial"/>
          </rPr>
          <t>Ô chỉ tiêu có định dạng số. Đơn vị tính x 1 (hoặc %)</t>
        </r>
      </text>
    </comment>
    <comment ref="E30" authorId="0" shapeId="0" xr:uid="{1253B37D-6447-438D-82D5-5E39479C25A6}">
      <text>
        <r>
          <rPr>
            <sz val="10"/>
            <rFont val="Arial"/>
          </rPr>
          <t>Ô chỉ tiêu có định dạng số. Đơn vị tính x 1 (hoặc %)</t>
        </r>
      </text>
    </comment>
    <comment ref="D31" authorId="0" shapeId="0" xr:uid="{2339C335-554D-4D02-AAAE-E4B78D6F600B}">
      <text>
        <r>
          <rPr>
            <sz val="10"/>
            <rFont val="Arial"/>
          </rPr>
          <t>Ô chỉ tiêu có định dạng số. Đơn vị tính x 1 (hoặc %)</t>
        </r>
      </text>
    </comment>
    <comment ref="E31" authorId="0" shapeId="0" xr:uid="{70EE6E08-BAEC-4F9B-B020-60A2E3810ABC}">
      <text>
        <r>
          <rPr>
            <sz val="10"/>
            <rFont val="Arial"/>
          </rPr>
          <t>Ô chỉ tiêu có định dạng số. Đơn vị tính x 1 (hoặc %)</t>
        </r>
      </text>
    </comment>
    <comment ref="D32" authorId="0" shapeId="0" xr:uid="{A4DFA066-2C1C-4D38-BDE5-03A476D9A8A2}">
      <text>
        <r>
          <rPr>
            <sz val="10"/>
            <rFont val="Arial"/>
          </rPr>
          <t>Ô chỉ tiêu có định dạng số. Đơn vị tính x 1 (hoặc %)</t>
        </r>
      </text>
    </comment>
    <comment ref="E32" authorId="0" shapeId="0" xr:uid="{164E65AC-FF62-42A4-959E-058D7AAFF4F3}">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1867CE03-7771-4EFA-8AFE-05F2466FE539}">
      <text>
        <r>
          <rPr>
            <sz val="10"/>
            <rFont val="Arial"/>
          </rPr>
          <t>Ô chỉ tiêu có định dạng số. Đơn vị tính x 1 (hoặc %)
Dữ liệu động đầu vào hợp lệ khi chỉ được thêm dòng trên ô này.</t>
        </r>
      </text>
    </comment>
    <comment ref="B3" authorId="0" shapeId="0" xr:uid="{BD65D836-C543-4670-A8E6-165B46B25704}">
      <text>
        <r>
          <rPr>
            <sz val="10"/>
            <rFont val="Arial"/>
          </rPr>
          <t>Ô chỉ tiêu có định dạng ký tự
Dữ liệu động đầu vào hợp lệ khi chỉ được thêm dòng trên ô này.</t>
        </r>
      </text>
    </comment>
    <comment ref="C3" authorId="0" shapeId="0" xr:uid="{1D7E09BF-CED0-4B7D-9A00-0D75663E797A}">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<sst xmlns="http://schemas.openxmlformats.org/spreadsheetml/2006/main" count="267" uniqueCount="129">
  <si>
    <t>Kỳ báo cáo</t>
  </si>
  <si>
    <t xml:space="preserve"> </t>
  </si>
  <si>
    <t>Tên quỹ đầu tư chứng khoán/công ty đầu tư chứng khoán:</t>
  </si>
  <si>
    <t/>
  </si>
  <si>
    <t>STT</t>
  </si>
  <si>
    <t>Nội dung</t>
  </si>
  <si>
    <t>Tên sheet</t>
  </si>
  <si>
    <t>1</t>
  </si>
  <si>
    <t>QuyDinhGia_HangNgay</t>
  </si>
  <si>
    <t>2</t>
  </si>
  <si>
    <t>DangHD_06182</t>
  </si>
  <si>
    <t>3</t>
  </si>
  <si>
    <t>PhanHoiNHGS_06282</t>
  </si>
  <si>
    <t>Đại diện có thẩm quyền của</t>
  </si>
  <si>
    <t>ngân hàng giám sát</t>
  </si>
  <si>
    <t>công ty quản lý quỹ</t>
  </si>
  <si>
    <t>(Ký, ghi rõ họ tên và đóng dấu)</t>
  </si>
  <si>
    <t>Chỉ tiêu</t>
  </si>
  <si>
    <t>Kỳ trước</t>
  </si>
  <si>
    <t>1.1</t>
  </si>
  <si>
    <t>1.2</t>
  </si>
  <si>
    <t>1.3</t>
  </si>
  <si>
    <t>2.1</t>
  </si>
  <si>
    <t>2.2</t>
  </si>
  <si>
    <t>2.3</t>
  </si>
  <si>
    <t>CHỈ TIÊU</t>
  </si>
  <si>
    <t>MÃ CHỈ TIÊU</t>
  </si>
  <si>
    <t>KỲ BÁO CÁO</t>
  </si>
  <si>
    <t>KỲ TRƯỚC</t>
  </si>
  <si>
    <t>A</t>
  </si>
  <si>
    <t>2100</t>
  </si>
  <si>
    <t>A.1</t>
  </si>
  <si>
    <t>2101</t>
  </si>
  <si>
    <t>2102</t>
  </si>
  <si>
    <t>2102.1</t>
  </si>
  <si>
    <t>2103</t>
  </si>
  <si>
    <t>A.2</t>
  </si>
  <si>
    <t>2104</t>
  </si>
  <si>
    <t>2105</t>
  </si>
  <si>
    <t>2105.1</t>
  </si>
  <si>
    <t>2106</t>
  </si>
  <si>
    <t>A.3</t>
  </si>
  <si>
    <t>2107</t>
  </si>
  <si>
    <t>2108</t>
  </si>
  <si>
    <t>2124</t>
  </si>
  <si>
    <t>2109</t>
  </si>
  <si>
    <t>A4</t>
  </si>
  <si>
    <t>2125</t>
  </si>
  <si>
    <t>A5</t>
  </si>
  <si>
    <t>2110</t>
  </si>
  <si>
    <t>2111</t>
  </si>
  <si>
    <t>2112</t>
  </si>
  <si>
    <t>A6</t>
  </si>
  <si>
    <t>2126</t>
  </si>
  <si>
    <t>2127</t>
  </si>
  <si>
    <t>2128</t>
  </si>
  <si>
    <t>2129</t>
  </si>
  <si>
    <t>B</t>
  </si>
  <si>
    <t>2114</t>
  </si>
  <si>
    <t>B1</t>
  </si>
  <si>
    <t>2115</t>
  </si>
  <si>
    <t>B2</t>
  </si>
  <si>
    <t>2116</t>
  </si>
  <si>
    <t>B3</t>
  </si>
  <si>
    <t>2117</t>
  </si>
  <si>
    <t>B4</t>
  </si>
  <si>
    <t>2118</t>
  </si>
  <si>
    <t>2119</t>
  </si>
  <si>
    <t>2120</t>
  </si>
  <si>
    <t>B5</t>
  </si>
  <si>
    <t>2121</t>
  </si>
  <si>
    <t>2122</t>
  </si>
  <si>
    <t>2123</t>
  </si>
  <si>
    <t>Tham chiếu</t>
  </si>
  <si>
    <t>...</t>
  </si>
  <si>
    <t>BÁO CÁO THAY ĐỔI GIÁ TRỊ TÀI SẢN RÒNG QUỸ ETF
REPORT OF CHANGE OF  NET ASSET VALUE OF THE ETF FUND</t>
  </si>
  <si>
    <t>Kỳ báo cáo/Reporting period</t>
  </si>
  <si>
    <t>Từ ngày / From:</t>
  </si>
  <si>
    <t>Tới ngày / To:</t>
  </si>
  <si>
    <t>Tên Ngân hàng Giám sát / Supervising bank: Ngân hàng TMCP Ngoại Thương Việt Nam/Joint Stock Commercial Bank for Foreign Trade of Vietnam</t>
  </si>
  <si>
    <t>Phụ lục XXIV - Thông tư 98/2020/TT-BTC
Appendix XXIV - Circular 98/2020/TT-BTC</t>
  </si>
  <si>
    <t>Đơn vị tính/Currency: VND</t>
  </si>
  <si>
    <t>Đối với quỹ định giá hàng ngày
Funds with daily valuation</t>
  </si>
  <si>
    <t>Đối với các quỹ theo kỳ định giá khác/báo cáo thay đổi giá trị tài sản ròng tuần
Funds with other valuation period/weekly report of change of net asset value</t>
  </si>
  <si>
    <t>Phản hồi của Ngân hàng giám sát
Feedback of Supervising bank</t>
  </si>
  <si>
    <t>Nội dung / Narrative</t>
  </si>
  <si>
    <t>Ghi chú/ Notes</t>
  </si>
  <si>
    <t>Không đổi tên sheet
Do not change sheet name</t>
  </si>
  <si>
    <t>Những chỉ tiêu không có số liệu có thể không phải trình bày nhưng không được đánh lại “Mã chỉ tiêu”
Leave blank for unavailable items but do not change "Item code"</t>
  </si>
  <si>
    <t>Không thực hiện chỉnh sửa định dạng các ô chỉ tiêu trên file excel
Do not edit the format of this excel file</t>
  </si>
  <si>
    <t>Tên Công ty Quản lý Quỹ / Fund Management Company name: Công ty Cổ phần Quản lý Quỹ đầu tư Chứng khoán An Bình/An Binh Fund Management JSC</t>
  </si>
  <si>
    <t>Tên Quỹ đầu tư chứng khoán / Fund name: Quỹ ETF ABFVN DIAMOND</t>
  </si>
  <si>
    <t>Giá trị tài sản ròng/Net asset value</t>
  </si>
  <si>
    <t>Của quỹ/of Fund</t>
  </si>
  <si>
    <t>Của một lô chứng chỉ quỹ ETF/ per lot</t>
  </si>
  <si>
    <t>Của một chứng chỉ quỹ/ per certificate</t>
  </si>
  <si>
    <t>Tỷ lệ sở hữu nước ngoài (không áp dụng đối với quỹ niêm yết)/Oversea ownership ratio (not applicable to listed Fund)</t>
  </si>
  <si>
    <t xml:space="preserve">Số lượng chứng chỉ quỹ/No. of certificate </t>
  </si>
  <si>
    <t>Tổng giá trị/Total amount</t>
  </si>
  <si>
    <t>Tỷ lệ sở hữu/Ownership ratio</t>
  </si>
  <si>
    <t>Giá trị tài sản ròng/ Net asset value</t>
  </si>
  <si>
    <t>Giá trị đầu kỳ/ Opening balance</t>
  </si>
  <si>
    <t>Của quỹ/ of fund</t>
  </si>
  <si>
    <t>Của một lô chứng chỉ quỹ/ per lot</t>
  </si>
  <si>
    <t>Giá trị tài sản ròng cuối kỳ/ Closing balance</t>
  </si>
  <si>
    <t>Thay đổi giá trị tài sản ròng trong kỳ, trong đó 
Change of net asset value during the period, in which</t>
  </si>
  <si>
    <t>Thay đổi do các hoạt động liên quan đến đầu tư của quỹ trong kỳ 
Change due to investment activities during the period</t>
  </si>
  <si>
    <t>Thay đổi do mua lại, phát hành thêm chứng chỉ quỹ trong kỳ
Change due to subscription, redemption during the period</t>
  </si>
  <si>
    <t>Thay đổi do việc phân phối thu nhập của quỹ cho các nhà đầu tư trong kỳ 
Change due to profit distribution to investors during the period</t>
  </si>
  <si>
    <t>Thay đổi giá trị tài sản ròng trên một chứng chỉ quỹ so với kỳ trước
Change of net asset value per certificate in comparison to previous period</t>
  </si>
  <si>
    <t>Giá trị tài sản ròng cao nhất/thấp nhất trong vòng 52 tuần gần nhất 
Highest/lowest net asset value within the nearest 52 weeks</t>
  </si>
  <si>
    <t>Giá trị cao nhất/ Highest value (VND)</t>
  </si>
  <si>
    <t>Giá trị thấp nhất/ Lowest value (VND)</t>
  </si>
  <si>
    <t>Tỷ lệ sở hữu nước ngoài (không áp dụng với quỹ niêm yết)
Foreign investors' ownership ratio (not applicable for listed fund)</t>
  </si>
  <si>
    <t>Số lượng chứng chỉ quỹ/  Number of Fund Certificates</t>
  </si>
  <si>
    <t>Tổng giá trị/ Total value</t>
  </si>
  <si>
    <t>Tỷ lệ sở hữu/ Ownership ratio</t>
  </si>
  <si>
    <t>Giá trị thị trường (giá đóng cửa cuối phiên giao dịch trong ngày báo cáo) của một chứng chỉ quỹ 
Market price (closing price of last session within the reporting day) of a certificate</t>
  </si>
  <si>
    <t>Giá trị cuối kỳ/ Closing balance</t>
  </si>
  <si>
    <t>Thay đổi giá trị thị trường trong kỳ so với kỳ trước 
Change of market price during the period in comparison to previous period</t>
  </si>
  <si>
    <t>Chênh lệch giữa giá thị trường của một chứng chỉ quỹ và giá trị tài sản ròng trên một chứng chỉ quỹ
Variance between market price and net asset value of one fund certificate</t>
  </si>
  <si>
    <t>Chênh lệch tuyệt đối/ Absolute variance (VND)</t>
  </si>
  <si>
    <t>Chênh lệch tương đối (mức độ chiết khấu (-)/thặng dư (+)) Relative variance (discount (-)/surplus (+))</t>
  </si>
  <si>
    <t>Giá trị thị trường cao nhất/thấp nhất trong vòng 52 tuần gần nhất
Highest/lowest market value within the nearest 52 weeks</t>
  </si>
  <si>
    <t>Lưu ý: * Được xác định bằng chênh lệch (Giá thị trường - giá trị tài sản ròng cùng thời điểm) / * Determined by the difference (Market price - net asset value at the same time)</t>
  </si>
  <si>
    <t>** Được xác định bằng chênh lệch (Giá thị trường - Giá trị tài sản ròng cùng thời điểm)/Giá trị tài sản ròng / ** Determined by the difference (Market price - net asset value at the same time) / Net asset value</t>
  </si>
  <si>
    <t xml:space="preserve">               Authorised representative of Supervisory Bank</t>
  </si>
  <si>
    <t>Authorised representative of Fund management company</t>
  </si>
  <si>
    <t>(Signed and sealed)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</si>
</sst>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0"/>
      <name val="Arial"/>
    </font>
    <font>
      <sz val="10"/>
      <name val="Arial"/>
    </font>
    <font>
      <sz val="12"/>
      <name val="Times New Roman"/>
      <family val="1"/>
    </font>
    <font>
      <sz val="12"/>
      <name val="Times New Roman"/>
      <family val="1"/>
    </font>
    <font>
      <i/>
      <sz val="12"/>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b/>
      <sz val="14"/>
      <name val="Times New Roman"/>
      <family val="1"/>
    </font>
    <font>
      <sz val="12"/>
      <name val="Times New Roman"/>
      <family val="1"/>
    </font>
    <font>
      <sz val="12"/>
      <name val="Times New Roman"/>
      <family val="1"/>
      <charset val="163"/>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3" fillId="0" borderId="0" xfId="0" applyFont="1" applyAlignment="1">
      <alignment horizontal="left"/>
    </xf>
    <xf numFmtId="0" fontId="4" fillId="0" borderId="0" xfId="0" applyFont="1" applyAlignment="1">
      <alignment horizontal="lef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9" fillId="0" borderId="0" xfId="0" applyFont="1" applyAlignment="1">
      <alignment horizontal="center" vertical="justify"/>
    </xf>
    <xf numFmtId="0" fontId="10" fillId="0" borderId="0" xfId="0" applyFont="1" applyAlignment="1">
      <alignment horizontal="center"/>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2" fillId="0" borderId="0" xfId="0" applyFont="1" applyAlignment="1">
      <alignment horizontal="right"/>
    </xf>
    <xf numFmtId="0" fontId="14" fillId="3" borderId="0" xfId="0" applyFont="1" applyFill="1" applyAlignment="1">
      <alignment horizontal="right"/>
    </xf>
    <xf numFmtId="0" fontId="2" fillId="0" borderId="0" xfId="0" applyFont="1"/>
    <xf numFmtId="0" fontId="3" fillId="0" borderId="0" xfId="0" applyFont="1"/>
    <xf numFmtId="0" fontId="2" fillId="0" borderId="0" xfId="0" applyFont="1" applyAlignment="1">
      <alignment horizontal="left" wrapText="1"/>
    </xf>
    <xf numFmtId="0" fontId="14" fillId="3" borderId="1" xfId="0" applyFont="1" applyFill="1" applyBorder="1" applyAlignment="1">
      <alignment horizontal="left" wrapText="1"/>
    </xf>
    <xf numFmtId="0" fontId="8" fillId="0" borderId="0" xfId="0" applyFont="1" applyAlignment="1">
      <alignment horizontal="center" vertical="top" wrapText="1"/>
    </xf>
    <xf numFmtId="14" fontId="2" fillId="3" borderId="2" xfId="0" quotePrefix="1" applyNumberFormat="1" applyFont="1" applyFill="1" applyBorder="1" applyAlignment="1">
      <alignment horizontal="left"/>
    </xf>
    <xf numFmtId="3" fontId="7" fillId="0" borderId="1" xfId="1" applyNumberFormat="1" applyFont="1" applyBorder="1" applyAlignment="1">
      <alignment horizontal="right"/>
    </xf>
    <xf numFmtId="4" fontId="7" fillId="0" borderId="1" xfId="1" applyNumberFormat="1" applyFont="1" applyBorder="1" applyAlignment="1">
      <alignment horizontal="right"/>
    </xf>
    <xf numFmtId="0" fontId="12" fillId="0" borderId="1" xfId="0" applyFont="1" applyBorder="1" applyAlignment="1">
      <alignment horizontal="left" wrapText="1"/>
    </xf>
    <xf numFmtId="0" fontId="9" fillId="0" borderId="0" xfId="0" applyFont="1" applyAlignment="1">
      <alignment vertical="justify"/>
    </xf>
    <xf numFmtId="0" fontId="5" fillId="0" borderId="0" xfId="0" applyFont="1" applyAlignment="1">
      <alignment horizontal="center" vertical="justify"/>
    </xf>
    <xf numFmtId="0" fontId="5" fillId="0" borderId="0" xfId="0" applyFont="1" applyAlignment="1">
      <alignment horizontal="left" vertical="justify"/>
    </xf>
    <xf numFmtId="0" fontId="4" fillId="0" borderId="0" xfId="0" applyFont="1" applyAlignment="1">
      <alignment horizontal="center"/>
    </xf>
    <xf numFmtId="3" fontId="0" fillId="0" borderId="0" xfId="0" applyNumberFormat="1"/>
    <xf numFmtId="0" fontId="4" fillId="0" borderId="0" xfId="0" applyFont="1" applyAlignment="1">
      <alignment horizontal="center"/>
    </xf>
    <xf numFmtId="0" fontId="10" fillId="0" borderId="0" xfId="0" applyFont="1" applyAlignment="1">
      <alignment horizontal="center"/>
    </xf>
    <xf numFmtId="0" fontId="13" fillId="3" borderId="0" xfId="0" applyFont="1" applyFill="1" applyAlignment="1">
      <alignment horizontal="center" vertical="justify" wrapText="1"/>
    </xf>
    <xf numFmtId="0" fontId="13" fillId="3" borderId="0" xfId="0" applyFont="1" applyFill="1" applyAlignment="1">
      <alignment horizontal="center" vertical="justify"/>
    </xf>
    <xf numFmtId="0" fontId="2" fillId="0" borderId="0" xfId="0" applyFont="1" applyAlignment="1">
      <alignment horizontal="left"/>
    </xf>
    <xf numFmtId="0" fontId="3" fillId="0" borderId="0" xfId="0" applyFont="1" applyAlignment="1">
      <alignment horizontal="left"/>
    </xf>
    <xf numFmtId="0" fontId="9" fillId="0" borderId="0" xfId="0" applyFont="1" applyAlignment="1">
      <alignment horizontal="center" vertical="justify"/>
    </xf>
    <xf numFmtId="0" fontId="15" fillId="2" borderId="0" xfId="0" applyFont="1" applyFill="1" applyAlignment="1">
      <alignment horizontal="left"/>
    </xf>
    <xf numFmtId="0" fontId="15"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47D4A-1288-4743-B017-EFFA655D45C9}">
  <sheetPr codeName="Sheet1">
    <outlinePr summaryBelow="0" summaryRight="0"/>
    <pageSetUpPr autoPageBreaks="0" fitToPage="1"/>
  </sheetPr>
  <dimension ref="A1:E28"/>
  <sheetViews>
    <sheetView workbookViewId="0">
      <selection activeCell="D28" sqref="D28"/>
    </sheetView>
  </sheetViews>
  <sheetFormatPr defaultRowHeight="12.75" x14ac:dyDescent="0.2"/>
  <cols>
    <col min="1" max="1" width="6.85546875" customWidth="1"/>
    <col min="2" max="2" width="13" customWidth="1"/>
    <col min="3" max="3" width="81.140625" customWidth="1"/>
    <col min="4" max="4" width="37" customWidth="1"/>
  </cols>
  <sheetData>
    <row r="1" spans="1:4" ht="37.5" customHeight="1" x14ac:dyDescent="0.2">
      <c r="A1" s="28" t="s">
        <v>75</v>
      </c>
      <c r="B1" s="29"/>
      <c r="C1" s="29"/>
      <c r="D1" s="29"/>
    </row>
    <row r="2" spans="1:4" ht="15" customHeight="1" x14ac:dyDescent="0.25">
      <c r="A2" s="1"/>
      <c r="B2" s="1"/>
      <c r="C2" s="10" t="s">
        <v>76</v>
      </c>
      <c r="D2" s="1"/>
    </row>
    <row r="3" spans="1:4" ht="15" customHeight="1" x14ac:dyDescent="0.25">
      <c r="A3" s="1" t="s">
        <v>1</v>
      </c>
      <c r="B3" s="1" t="s">
        <v>1</v>
      </c>
      <c r="C3" s="11" t="s">
        <v>77</v>
      </c>
      <c r="D3" s="17">
        <v>46261</v>
      </c>
    </row>
    <row r="4" spans="1:4" ht="15" customHeight="1" x14ac:dyDescent="0.25">
      <c r="A4" s="1" t="s">
        <v>1</v>
      </c>
      <c r="B4" s="1" t="s">
        <v>1</v>
      </c>
      <c r="C4" s="11" t="s">
        <v>78</v>
      </c>
      <c r="D4" s="17">
        <f>IF(WEEKDAY(D3)=5,D3+4,D3+1)</f>
        <v>46265</v>
      </c>
    </row>
    <row r="5" spans="1:4" ht="15" customHeight="1" x14ac:dyDescent="0.25">
      <c r="A5" s="1" t="s">
        <v>1</v>
      </c>
      <c r="B5" s="1" t="s">
        <v>1</v>
      </c>
      <c r="C5" s="1" t="s">
        <v>1</v>
      </c>
      <c r="D5" s="1" t="s">
        <v>1</v>
      </c>
    </row>
    <row r="6" spans="1:4" ht="15" customHeight="1" x14ac:dyDescent="0.25">
      <c r="A6" s="12" t="s">
        <v>90</v>
      </c>
      <c r="B6" s="13"/>
      <c r="C6" s="13"/>
      <c r="D6" s="1"/>
    </row>
    <row r="7" spans="1:4" ht="15" customHeight="1" x14ac:dyDescent="0.25">
      <c r="A7" s="12" t="s">
        <v>79</v>
      </c>
      <c r="B7" s="13"/>
      <c r="C7" s="13"/>
      <c r="D7" s="1"/>
    </row>
    <row r="8" spans="1:4" ht="15" customHeight="1" x14ac:dyDescent="0.25">
      <c r="A8" s="30" t="s">
        <v>91</v>
      </c>
      <c r="B8" s="31" t="s">
        <v>2</v>
      </c>
      <c r="C8" s="31" t="s">
        <v>2</v>
      </c>
      <c r="D8" s="1"/>
    </row>
    <row r="9" spans="1:4" ht="15" customHeight="1" x14ac:dyDescent="0.25">
      <c r="A9" s="30" t="str">
        <f>"Ngày lập báo cáo/ Reporting date: "&amp;TEXT(D4+3,"DD/MM/YYYY")</f>
        <v>Ngày lập báo cáo/ Reporting date: 03/09/2026</v>
      </c>
      <c r="B9" s="31" t="s">
        <v>3</v>
      </c>
      <c r="C9" s="31" t="s">
        <v>3</v>
      </c>
      <c r="D9" s="1" t="s">
        <v>1</v>
      </c>
    </row>
    <row r="10" spans="1:4" ht="15" customHeight="1" x14ac:dyDescent="0.25">
      <c r="A10" s="1" t="s">
        <v>1</v>
      </c>
      <c r="B10" s="1" t="s">
        <v>1</v>
      </c>
      <c r="C10" s="1" t="s">
        <v>1</v>
      </c>
      <c r="D10" s="2" t="s">
        <v>81</v>
      </c>
    </row>
    <row r="11" spans="1:4" ht="64.5" customHeight="1" x14ac:dyDescent="0.25">
      <c r="A11" s="1" t="s">
        <v>1</v>
      </c>
      <c r="B11" s="1" t="s">
        <v>1</v>
      </c>
      <c r="C11" s="1" t="s">
        <v>1</v>
      </c>
      <c r="D11" s="14" t="s">
        <v>80</v>
      </c>
    </row>
    <row r="12" spans="1:4" ht="15" customHeight="1" x14ac:dyDescent="0.25">
      <c r="A12" s="1" t="s">
        <v>1</v>
      </c>
      <c r="B12" s="1" t="s">
        <v>1</v>
      </c>
      <c r="C12" s="1" t="s">
        <v>1</v>
      </c>
      <c r="D12" s="1" t="s">
        <v>1</v>
      </c>
    </row>
    <row r="13" spans="1:4" ht="15" customHeight="1" x14ac:dyDescent="0.25">
      <c r="A13" s="1" t="s">
        <v>1</v>
      </c>
      <c r="B13" s="3" t="s">
        <v>4</v>
      </c>
      <c r="C13" s="3" t="s">
        <v>85</v>
      </c>
      <c r="D13" s="3" t="s">
        <v>6</v>
      </c>
    </row>
    <row r="14" spans="1:4" ht="29.25" customHeight="1" x14ac:dyDescent="0.25">
      <c r="A14" s="1" t="s">
        <v>1</v>
      </c>
      <c r="B14" s="4" t="s">
        <v>7</v>
      </c>
      <c r="C14" s="15" t="s">
        <v>82</v>
      </c>
      <c r="D14" s="5" t="s">
        <v>8</v>
      </c>
    </row>
    <row r="15" spans="1:4" ht="30.75" customHeight="1" x14ac:dyDescent="0.25">
      <c r="A15" s="1" t="s">
        <v>1</v>
      </c>
      <c r="B15" s="4" t="s">
        <v>9</v>
      </c>
      <c r="C15" s="15" t="s">
        <v>83</v>
      </c>
      <c r="D15" s="5" t="s">
        <v>10</v>
      </c>
    </row>
    <row r="16" spans="1:4" ht="33" customHeight="1" x14ac:dyDescent="0.25">
      <c r="A16" s="1" t="s">
        <v>1</v>
      </c>
      <c r="B16" s="4" t="s">
        <v>11</v>
      </c>
      <c r="C16" s="15" t="s">
        <v>84</v>
      </c>
      <c r="D16" s="5" t="s">
        <v>12</v>
      </c>
    </row>
    <row r="17" spans="1:5" ht="15" customHeight="1" x14ac:dyDescent="0.25">
      <c r="A17" s="1" t="s">
        <v>1</v>
      </c>
      <c r="B17" s="1" t="s">
        <v>1</v>
      </c>
      <c r="C17" s="1"/>
      <c r="D17" s="1"/>
    </row>
    <row r="18" spans="1:5" ht="38.25" customHeight="1" x14ac:dyDescent="0.25">
      <c r="A18" s="1" t="s">
        <v>1</v>
      </c>
      <c r="B18" s="16" t="s">
        <v>86</v>
      </c>
      <c r="C18" s="1" t="s">
        <v>87</v>
      </c>
      <c r="D18" s="1" t="s">
        <v>1</v>
      </c>
    </row>
    <row r="19" spans="1:5" ht="24" customHeight="1" x14ac:dyDescent="0.25">
      <c r="A19" s="1" t="s">
        <v>1</v>
      </c>
      <c r="B19" s="1" t="s">
        <v>1</v>
      </c>
      <c r="C19" s="1" t="s">
        <v>88</v>
      </c>
      <c r="D19" s="1"/>
    </row>
    <row r="20" spans="1:5" ht="30" customHeight="1" x14ac:dyDescent="0.25">
      <c r="A20" s="1" t="s">
        <v>1</v>
      </c>
      <c r="B20" s="1" t="s">
        <v>1</v>
      </c>
      <c r="C20" s="1" t="s">
        <v>89</v>
      </c>
      <c r="D20" s="1" t="s">
        <v>1</v>
      </c>
    </row>
    <row r="21" spans="1:5" ht="15" customHeight="1" x14ac:dyDescent="0.25">
      <c r="A21" s="1" t="s">
        <v>1</v>
      </c>
      <c r="B21" s="1" t="s">
        <v>1</v>
      </c>
      <c r="C21" s="1" t="s">
        <v>1</v>
      </c>
      <c r="D21" s="1" t="s">
        <v>1</v>
      </c>
    </row>
    <row r="22" spans="1:5" ht="15" customHeight="1" x14ac:dyDescent="0.25">
      <c r="A22" s="1" t="s">
        <v>1</v>
      </c>
      <c r="B22" s="1" t="s">
        <v>1</v>
      </c>
      <c r="C22" s="1" t="s">
        <v>1</v>
      </c>
      <c r="D22" s="1" t="s">
        <v>1</v>
      </c>
    </row>
    <row r="23" spans="1:5" ht="15" customHeight="1" x14ac:dyDescent="0.25">
      <c r="A23" s="1" t="s">
        <v>1</v>
      </c>
      <c r="B23" s="1" t="s">
        <v>1</v>
      </c>
      <c r="C23" s="1" t="s">
        <v>1</v>
      </c>
      <c r="D23" s="1" t="s">
        <v>1</v>
      </c>
    </row>
    <row r="24" spans="1:5" ht="15" customHeight="1" x14ac:dyDescent="0.25">
      <c r="A24" s="1" t="s">
        <v>1</v>
      </c>
      <c r="B24" s="32" t="s">
        <v>13</v>
      </c>
      <c r="C24" s="32"/>
      <c r="D24" s="6" t="s">
        <v>13</v>
      </c>
      <c r="E24" s="21"/>
    </row>
    <row r="25" spans="1:5" ht="15" customHeight="1" x14ac:dyDescent="0.25">
      <c r="A25" s="1" t="s">
        <v>1</v>
      </c>
      <c r="B25" s="32" t="s">
        <v>14</v>
      </c>
      <c r="C25" s="32"/>
      <c r="D25" s="6" t="s">
        <v>15</v>
      </c>
    </row>
    <row r="26" spans="1:5" ht="36" customHeight="1" x14ac:dyDescent="0.25">
      <c r="A26" s="1"/>
      <c r="B26" s="6"/>
      <c r="C26" s="23" t="s">
        <v>126</v>
      </c>
      <c r="D26" s="22" t="s">
        <v>127</v>
      </c>
    </row>
    <row r="27" spans="1:5" ht="15" customHeight="1" x14ac:dyDescent="0.25">
      <c r="A27" s="1" t="s">
        <v>1</v>
      </c>
      <c r="B27" s="27" t="s">
        <v>16</v>
      </c>
      <c r="C27" s="27"/>
      <c r="D27" s="7" t="s">
        <v>16</v>
      </c>
    </row>
    <row r="28" spans="1:5" ht="15" customHeight="1" x14ac:dyDescent="0.25">
      <c r="A28" s="1" t="s">
        <v>1</v>
      </c>
      <c r="B28" s="26" t="s">
        <v>128</v>
      </c>
      <c r="C28" s="27"/>
      <c r="D28" s="24" t="s">
        <v>128</v>
      </c>
    </row>
  </sheetData>
  <mergeCells count="7">
    <mergeCell ref="B28:C28"/>
    <mergeCell ref="A1:D1"/>
    <mergeCell ref="A9:C9"/>
    <mergeCell ref="A8:C8"/>
    <mergeCell ref="B24:C24"/>
    <mergeCell ref="B25:C25"/>
    <mergeCell ref="B27:C27"/>
  </mergeCells>
  <pageMargins left="0.75" right="0.75" top="1" bottom="1" header="0.5" footer="0.5"/>
  <pageSetup scale="55" orientation="portrait" horizontalDpi="300" verticalDpi="300" r:id="rId1"/>
  <headerFooter alignWithMargins="0"/>
  <customProperties>
    <customPr name="QAA_DRILLPATH_NODE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FF31-2DB6-4BA1-AAE0-BA4C24960630}">
  <sheetPr codeName="Sheet2">
    <outlinePr summaryBelow="0" summaryRight="0"/>
    <pageSetUpPr autoPageBreaks="0" fitToPage="1"/>
  </sheetPr>
  <dimension ref="A1:E32"/>
  <sheetViews>
    <sheetView tabSelected="1" workbookViewId="0">
      <selection activeCell="D9" sqref="D9"/>
    </sheetView>
  </sheetViews>
  <sheetFormatPr defaultRowHeight="12.75" x14ac:dyDescent="0.2"/>
  <cols>
    <col min="1" max="1" width="6.85546875" customWidth="1"/>
    <col min="2" max="2" width="52.140625" customWidth="1"/>
    <col min="3" max="4" width="21.85546875" customWidth="1"/>
    <col min="6" max="6" width="12" bestFit="1" customWidth="1"/>
  </cols>
  <sheetData>
    <row r="1" spans="1:4" ht="15" customHeight="1" x14ac:dyDescent="0.2">
      <c r="A1" s="8" t="s">
        <v>4</v>
      </c>
      <c r="B1" s="8" t="s">
        <v>17</v>
      </c>
      <c r="C1" s="8" t="s">
        <v>0</v>
      </c>
      <c r="D1" s="8" t="s">
        <v>18</v>
      </c>
    </row>
    <row r="2" spans="1:4" ht="15" customHeight="1" x14ac:dyDescent="0.25">
      <c r="A2" s="9" t="s">
        <v>7</v>
      </c>
      <c r="B2" s="9" t="s">
        <v>92</v>
      </c>
      <c r="C2" s="9"/>
      <c r="D2" s="9"/>
    </row>
    <row r="3" spans="1:4" ht="15" customHeight="1" x14ac:dyDescent="0.25">
      <c r="A3" s="5" t="s">
        <v>19</v>
      </c>
      <c r="B3" s="5" t="s">
        <v>93</v>
      </c>
      <c r="C3" s="18">
        <v>40120176301</v>
      </c>
      <c r="D3" s="18">
        <v>41203249813</v>
      </c>
    </row>
    <row r="4" spans="1:4" ht="15" customHeight="1" x14ac:dyDescent="0.25">
      <c r="A4" s="5" t="s">
        <v>20</v>
      </c>
      <c r="B4" s="5" t="s">
        <v>94</v>
      </c>
      <c r="C4" s="18">
        <v>1055794113</v>
      </c>
      <c r="D4" s="18">
        <v>1056493584</v>
      </c>
    </row>
    <row r="5" spans="1:4" ht="15" customHeight="1" x14ac:dyDescent="0.25">
      <c r="A5" s="5" t="s">
        <v>21</v>
      </c>
      <c r="B5" s="5" t="s">
        <v>95</v>
      </c>
      <c r="C5" s="19">
        <v>10557.94</v>
      </c>
      <c r="D5" s="19">
        <v>10564.93</v>
      </c>
    </row>
    <row r="6" spans="1:4" ht="48.75" customHeight="1" x14ac:dyDescent="0.25">
      <c r="A6" s="9" t="s">
        <v>9</v>
      </c>
      <c r="B6" s="20" t="s">
        <v>96</v>
      </c>
      <c r="C6" s="9"/>
      <c r="D6" s="9"/>
    </row>
    <row r="7" spans="1:4" ht="15" customHeight="1" x14ac:dyDescent="0.25">
      <c r="A7" s="5" t="s">
        <v>22</v>
      </c>
      <c r="B7" s="5" t="s">
        <v>97</v>
      </c>
      <c r="C7" s="5"/>
      <c r="D7" s="5"/>
    </row>
    <row r="8" spans="1:4" ht="15" customHeight="1" x14ac:dyDescent="0.25">
      <c r="A8" s="5" t="s">
        <v>23</v>
      </c>
      <c r="B8" s="5" t="s">
        <v>98</v>
      </c>
      <c r="C8" s="5"/>
      <c r="D8" s="5"/>
    </row>
    <row r="9" spans="1:4" ht="15" customHeight="1" x14ac:dyDescent="0.25">
      <c r="A9" s="5" t="s">
        <v>24</v>
      </c>
      <c r="B9" s="5" t="s">
        <v>99</v>
      </c>
      <c r="C9" s="5"/>
      <c r="D9" s="5"/>
    </row>
    <row r="31" spans="5:5" x14ac:dyDescent="0.2">
      <c r="E31" s="25"/>
    </row>
    <row r="32" spans="5:5" x14ac:dyDescent="0.2">
      <c r="E32" s="25"/>
    </row>
  </sheetData>
  <pageMargins left="0.75" right="0.75" top="1" bottom="1" header="0.5" footer="0.5"/>
  <pageSetup orientation="portrait" horizontalDpi="300" verticalDpi="300" r:id="rId1"/>
  <headerFooter alignWithMargins="0"/>
  <customProperties>
    <customPr name="QAA_DRILLPATH_NODE_ID" r:id="rId2"/>
  </customPropertie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1AF0C-744D-4952-B798-0525BD04BC7B}">
  <sheetPr codeName="Sheet3">
    <outlinePr summaryBelow="0" summaryRight="0"/>
    <pageSetUpPr autoPageBreaks="0" fitToPage="1"/>
  </sheetPr>
  <dimension ref="A1:E34"/>
  <sheetViews>
    <sheetView workbookViewId="0">
      <selection activeCell="A33" sqref="A33:E34"/>
    </sheetView>
  </sheetViews>
  <sheetFormatPr defaultRowHeight="12.75" x14ac:dyDescent="0.2"/>
  <cols>
    <col min="1" max="1" width="6.85546875" customWidth="1"/>
    <col min="2" max="2" width="54.85546875" customWidth="1"/>
    <col min="3" max="3" width="11.7109375" customWidth="1"/>
    <col min="4" max="4" width="17.28515625" customWidth="1"/>
    <col min="5" max="5" width="18.28515625" customWidth="1"/>
  </cols>
  <sheetData>
    <row r="1" spans="1:5" ht="15" customHeight="1" x14ac:dyDescent="0.2">
      <c r="A1" s="8" t="s">
        <v>4</v>
      </c>
      <c r="B1" s="8" t="s">
        <v>25</v>
      </c>
      <c r="C1" s="8" t="s">
        <v>26</v>
      </c>
      <c r="D1" s="8" t="s">
        <v>27</v>
      </c>
      <c r="E1" s="8" t="s">
        <v>28</v>
      </c>
    </row>
    <row r="2" spans="1:5" ht="15" customHeight="1" x14ac:dyDescent="0.25">
      <c r="A2" s="9" t="s">
        <v>29</v>
      </c>
      <c r="B2" s="9" t="s">
        <v>100</v>
      </c>
      <c r="C2" s="9" t="s">
        <v>30</v>
      </c>
      <c r="D2" s="9" t="s">
        <v>1</v>
      </c>
      <c r="E2" s="9" t="s">
        <v>1</v>
      </c>
    </row>
    <row r="3" spans="1:5" ht="15" customHeight="1" x14ac:dyDescent="0.25">
      <c r="A3" s="9" t="s">
        <v>31</v>
      </c>
      <c r="B3" s="9" t="s">
        <v>101</v>
      </c>
      <c r="C3" s="9" t="s">
        <v>32</v>
      </c>
      <c r="D3" s="9" t="s">
        <v>1</v>
      </c>
      <c r="E3" s="9" t="s">
        <v>1</v>
      </c>
    </row>
    <row r="4" spans="1:5" ht="15" customHeight="1" x14ac:dyDescent="0.25">
      <c r="A4" s="5" t="s">
        <v>1</v>
      </c>
      <c r="B4" s="5" t="s">
        <v>102</v>
      </c>
      <c r="C4" s="5" t="s">
        <v>33</v>
      </c>
      <c r="D4" s="5" t="s">
        <v>1</v>
      </c>
      <c r="E4" s="5" t="s">
        <v>1</v>
      </c>
    </row>
    <row r="5" spans="1:5" ht="15" customHeight="1" x14ac:dyDescent="0.25">
      <c r="A5" s="5" t="s">
        <v>1</v>
      </c>
      <c r="B5" s="5" t="s">
        <v>103</v>
      </c>
      <c r="C5" s="5" t="s">
        <v>34</v>
      </c>
      <c r="D5" s="5" t="s">
        <v>1</v>
      </c>
      <c r="E5" s="5" t="s">
        <v>1</v>
      </c>
    </row>
    <row r="6" spans="1:5" ht="15" customHeight="1" x14ac:dyDescent="0.25">
      <c r="A6" s="5" t="s">
        <v>1</v>
      </c>
      <c r="B6" s="5" t="s">
        <v>95</v>
      </c>
      <c r="C6" s="5" t="s">
        <v>35</v>
      </c>
      <c r="D6" s="5" t="s">
        <v>1</v>
      </c>
      <c r="E6" s="5" t="s">
        <v>1</v>
      </c>
    </row>
    <row r="7" spans="1:5" ht="15" customHeight="1" x14ac:dyDescent="0.25">
      <c r="A7" s="9" t="s">
        <v>36</v>
      </c>
      <c r="B7" s="9" t="s">
        <v>104</v>
      </c>
      <c r="C7" s="9" t="s">
        <v>37</v>
      </c>
      <c r="D7" s="9" t="s">
        <v>1</v>
      </c>
      <c r="E7" s="9" t="s">
        <v>1</v>
      </c>
    </row>
    <row r="8" spans="1:5" ht="15" customHeight="1" x14ac:dyDescent="0.25">
      <c r="A8" s="5" t="s">
        <v>1</v>
      </c>
      <c r="B8" s="5" t="s">
        <v>102</v>
      </c>
      <c r="C8" s="5" t="s">
        <v>38</v>
      </c>
      <c r="D8" s="5" t="s">
        <v>1</v>
      </c>
      <c r="E8" s="5" t="s">
        <v>1</v>
      </c>
    </row>
    <row r="9" spans="1:5" ht="15" customHeight="1" x14ac:dyDescent="0.25">
      <c r="A9" s="5" t="s">
        <v>1</v>
      </c>
      <c r="B9" s="5" t="s">
        <v>103</v>
      </c>
      <c r="C9" s="5" t="s">
        <v>39</v>
      </c>
      <c r="D9" s="5" t="s">
        <v>1</v>
      </c>
      <c r="E9" s="5" t="s">
        <v>1</v>
      </c>
    </row>
    <row r="10" spans="1:5" ht="15" customHeight="1" x14ac:dyDescent="0.25">
      <c r="A10" s="5" t="s">
        <v>1</v>
      </c>
      <c r="B10" s="5" t="s">
        <v>95</v>
      </c>
      <c r="C10" s="5" t="s">
        <v>40</v>
      </c>
      <c r="D10" s="5" t="s">
        <v>1</v>
      </c>
      <c r="E10" s="5" t="s">
        <v>1</v>
      </c>
    </row>
    <row r="11" spans="1:5" ht="15" customHeight="1" x14ac:dyDescent="0.25">
      <c r="A11" s="9" t="s">
        <v>41</v>
      </c>
      <c r="B11" s="9" t="s">
        <v>105</v>
      </c>
      <c r="C11" s="9" t="s">
        <v>42</v>
      </c>
      <c r="D11" s="9" t="s">
        <v>1</v>
      </c>
      <c r="E11" s="9" t="s">
        <v>1</v>
      </c>
    </row>
    <row r="12" spans="1:5" ht="15" customHeight="1" x14ac:dyDescent="0.25">
      <c r="A12" s="5" t="s">
        <v>1</v>
      </c>
      <c r="B12" s="5" t="s">
        <v>106</v>
      </c>
      <c r="C12" s="5" t="s">
        <v>43</v>
      </c>
      <c r="D12" s="5" t="s">
        <v>1</v>
      </c>
      <c r="E12" s="5" t="s">
        <v>1</v>
      </c>
    </row>
    <row r="13" spans="1:5" ht="15" customHeight="1" x14ac:dyDescent="0.25">
      <c r="A13" s="5"/>
      <c r="B13" s="5" t="s">
        <v>107</v>
      </c>
      <c r="C13" s="5" t="s">
        <v>44</v>
      </c>
      <c r="D13" s="5"/>
      <c r="E13" s="5"/>
    </row>
    <row r="14" spans="1:5" ht="15" customHeight="1" x14ac:dyDescent="0.25">
      <c r="A14" s="5" t="s">
        <v>1</v>
      </c>
      <c r="B14" s="5" t="s">
        <v>108</v>
      </c>
      <c r="C14" s="5" t="s">
        <v>45</v>
      </c>
      <c r="D14" s="5" t="s">
        <v>1</v>
      </c>
      <c r="E14" s="5" t="s">
        <v>1</v>
      </c>
    </row>
    <row r="15" spans="1:5" ht="15" customHeight="1" x14ac:dyDescent="0.25">
      <c r="A15" s="9" t="s">
        <v>46</v>
      </c>
      <c r="B15" s="9" t="s">
        <v>109</v>
      </c>
      <c r="C15" s="9" t="s">
        <v>47</v>
      </c>
      <c r="D15" s="9"/>
      <c r="E15" s="9"/>
    </row>
    <row r="16" spans="1:5" ht="15" customHeight="1" x14ac:dyDescent="0.25">
      <c r="A16" s="9" t="s">
        <v>48</v>
      </c>
      <c r="B16" s="9" t="s">
        <v>110</v>
      </c>
      <c r="C16" s="9" t="s">
        <v>49</v>
      </c>
      <c r="D16" s="9" t="s">
        <v>1</v>
      </c>
      <c r="E16" s="9" t="s">
        <v>1</v>
      </c>
    </row>
    <row r="17" spans="1:5" ht="15" customHeight="1" x14ac:dyDescent="0.25">
      <c r="A17" s="5" t="s">
        <v>1</v>
      </c>
      <c r="B17" s="5" t="s">
        <v>111</v>
      </c>
      <c r="C17" s="5" t="s">
        <v>50</v>
      </c>
      <c r="D17" s="5" t="s">
        <v>1</v>
      </c>
      <c r="E17" s="5" t="s">
        <v>1</v>
      </c>
    </row>
    <row r="18" spans="1:5" ht="15" customHeight="1" x14ac:dyDescent="0.25">
      <c r="A18" s="5" t="s">
        <v>1</v>
      </c>
      <c r="B18" s="5" t="s">
        <v>112</v>
      </c>
      <c r="C18" s="5" t="s">
        <v>51</v>
      </c>
      <c r="D18" s="5" t="s">
        <v>1</v>
      </c>
      <c r="E18" s="5" t="s">
        <v>1</v>
      </c>
    </row>
    <row r="19" spans="1:5" ht="15" customHeight="1" x14ac:dyDescent="0.25">
      <c r="A19" s="9" t="s">
        <v>52</v>
      </c>
      <c r="B19" s="9" t="s">
        <v>113</v>
      </c>
      <c r="C19" s="9" t="s">
        <v>53</v>
      </c>
      <c r="D19" s="9"/>
      <c r="E19" s="9"/>
    </row>
    <row r="20" spans="1:5" ht="15" customHeight="1" x14ac:dyDescent="0.25">
      <c r="A20" s="5"/>
      <c r="B20" s="5" t="s">
        <v>114</v>
      </c>
      <c r="C20" s="5" t="s">
        <v>54</v>
      </c>
      <c r="D20" s="5"/>
      <c r="E20" s="5"/>
    </row>
    <row r="21" spans="1:5" ht="15" customHeight="1" x14ac:dyDescent="0.25">
      <c r="A21" s="5"/>
      <c r="B21" s="5" t="s">
        <v>115</v>
      </c>
      <c r="C21" s="5" t="s">
        <v>55</v>
      </c>
      <c r="D21" s="5"/>
      <c r="E21" s="5"/>
    </row>
    <row r="22" spans="1:5" ht="15" customHeight="1" x14ac:dyDescent="0.25">
      <c r="A22" s="5"/>
      <c r="B22" s="5" t="s">
        <v>116</v>
      </c>
      <c r="C22" s="5" t="s">
        <v>56</v>
      </c>
      <c r="D22" s="5"/>
      <c r="E22" s="5"/>
    </row>
    <row r="23" spans="1:5" ht="15" customHeight="1" x14ac:dyDescent="0.25">
      <c r="A23" s="9" t="s">
        <v>57</v>
      </c>
      <c r="B23" s="9" t="s">
        <v>117</v>
      </c>
      <c r="C23" s="9" t="s">
        <v>58</v>
      </c>
      <c r="D23" s="9" t="s">
        <v>1</v>
      </c>
      <c r="E23" s="9" t="s">
        <v>1</v>
      </c>
    </row>
    <row r="24" spans="1:5" ht="15" customHeight="1" x14ac:dyDescent="0.25">
      <c r="A24" s="9" t="s">
        <v>59</v>
      </c>
      <c r="B24" s="9" t="s">
        <v>101</v>
      </c>
      <c r="C24" s="9" t="s">
        <v>60</v>
      </c>
      <c r="D24" s="9" t="s">
        <v>1</v>
      </c>
      <c r="E24" s="9" t="s">
        <v>1</v>
      </c>
    </row>
    <row r="25" spans="1:5" ht="15" customHeight="1" x14ac:dyDescent="0.25">
      <c r="A25" s="9" t="s">
        <v>61</v>
      </c>
      <c r="B25" s="9" t="s">
        <v>118</v>
      </c>
      <c r="C25" s="9" t="s">
        <v>62</v>
      </c>
      <c r="D25" s="9" t="s">
        <v>1</v>
      </c>
      <c r="E25" s="9" t="s">
        <v>1</v>
      </c>
    </row>
    <row r="26" spans="1:5" ht="15" customHeight="1" x14ac:dyDescent="0.25">
      <c r="A26" s="9" t="s">
        <v>63</v>
      </c>
      <c r="B26" s="9" t="s">
        <v>119</v>
      </c>
      <c r="C26" s="9" t="s">
        <v>64</v>
      </c>
      <c r="D26" s="9" t="s">
        <v>1</v>
      </c>
      <c r="E26" s="9" t="s">
        <v>1</v>
      </c>
    </row>
    <row r="27" spans="1:5" ht="15" customHeight="1" x14ac:dyDescent="0.25">
      <c r="A27" s="9" t="s">
        <v>65</v>
      </c>
      <c r="B27" s="9" t="s">
        <v>120</v>
      </c>
      <c r="C27" s="9" t="s">
        <v>66</v>
      </c>
      <c r="D27" s="9" t="s">
        <v>1</v>
      </c>
      <c r="E27" s="9" t="s">
        <v>1</v>
      </c>
    </row>
    <row r="28" spans="1:5" ht="15" customHeight="1" x14ac:dyDescent="0.25">
      <c r="A28" s="5" t="s">
        <v>1</v>
      </c>
      <c r="B28" s="5" t="s">
        <v>121</v>
      </c>
      <c r="C28" s="5" t="s">
        <v>67</v>
      </c>
      <c r="D28" s="5" t="s">
        <v>1</v>
      </c>
      <c r="E28" s="5" t="s">
        <v>1</v>
      </c>
    </row>
    <row r="29" spans="1:5" ht="15" customHeight="1" x14ac:dyDescent="0.25">
      <c r="A29" s="5" t="s">
        <v>1</v>
      </c>
      <c r="B29" s="5" t="s">
        <v>122</v>
      </c>
      <c r="C29" s="5" t="s">
        <v>68</v>
      </c>
      <c r="D29" s="5" t="s">
        <v>1</v>
      </c>
      <c r="E29" s="5" t="s">
        <v>1</v>
      </c>
    </row>
    <row r="30" spans="1:5" ht="15" customHeight="1" x14ac:dyDescent="0.25">
      <c r="A30" s="9" t="s">
        <v>69</v>
      </c>
      <c r="B30" s="9" t="s">
        <v>123</v>
      </c>
      <c r="C30" s="9" t="s">
        <v>70</v>
      </c>
      <c r="D30" s="9" t="s">
        <v>1</v>
      </c>
      <c r="E30" s="9" t="s">
        <v>1</v>
      </c>
    </row>
    <row r="31" spans="1:5" ht="15" customHeight="1" x14ac:dyDescent="0.25">
      <c r="A31" s="5" t="s">
        <v>1</v>
      </c>
      <c r="B31" s="5" t="s">
        <v>111</v>
      </c>
      <c r="C31" s="5" t="s">
        <v>71</v>
      </c>
      <c r="D31" s="5" t="s">
        <v>1</v>
      </c>
      <c r="E31" s="5" t="s">
        <v>1</v>
      </c>
    </row>
    <row r="32" spans="1:5" ht="15" customHeight="1" x14ac:dyDescent="0.25">
      <c r="A32" s="5" t="s">
        <v>1</v>
      </c>
      <c r="B32" s="5" t="s">
        <v>112</v>
      </c>
      <c r="C32" s="5" t="s">
        <v>72</v>
      </c>
      <c r="D32" s="5" t="s">
        <v>1</v>
      </c>
      <c r="E32" s="5" t="s">
        <v>1</v>
      </c>
    </row>
    <row r="33" spans="1:5" ht="15" customHeight="1" x14ac:dyDescent="0.25">
      <c r="A33" s="34" t="s">
        <v>124</v>
      </c>
      <c r="B33" s="34" t="s">
        <v>3</v>
      </c>
      <c r="C33" s="34" t="s">
        <v>3</v>
      </c>
      <c r="D33" s="34" t="s">
        <v>3</v>
      </c>
      <c r="E33" s="34" t="s">
        <v>3</v>
      </c>
    </row>
    <row r="34" spans="1:5" ht="15" customHeight="1" x14ac:dyDescent="0.25">
      <c r="A34" s="33" t="s">
        <v>125</v>
      </c>
      <c r="B34" s="33" t="s">
        <v>3</v>
      </c>
      <c r="C34" s="33" t="s">
        <v>3</v>
      </c>
      <c r="D34" s="33" t="s">
        <v>3</v>
      </c>
      <c r="E34" s="33" t="s">
        <v>3</v>
      </c>
    </row>
  </sheetData>
  <mergeCells count="2">
    <mergeCell ref="A34:E34"/>
    <mergeCell ref="A33:E33"/>
  </mergeCells>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20189-1429-4DDA-9F45-B9C242DD0EC5}">
  <sheetPr codeName="Sheet4">
    <outlinePr summaryBelow="0" summaryRight="0"/>
    <pageSetUpPr autoPageBreaks="0" fitToPage="1"/>
  </sheetPr>
  <dimension ref="A1:C3"/>
  <sheetViews>
    <sheetView workbookViewId="0"/>
  </sheetViews>
  <sheetFormatPr defaultRowHeight="12.75" x14ac:dyDescent="0.2"/>
  <cols>
    <col min="1" max="1" width="6.85546875" customWidth="1"/>
    <col min="2" max="2" width="37.42578125" customWidth="1"/>
    <col min="3" max="3" width="50.7109375" customWidth="1"/>
  </cols>
  <sheetData>
    <row r="1" spans="1:3" ht="15" customHeight="1" x14ac:dyDescent="0.2">
      <c r="A1" s="8" t="s">
        <v>4</v>
      </c>
      <c r="B1" s="8" t="s">
        <v>73</v>
      </c>
      <c r="C1" s="8" t="s">
        <v>5</v>
      </c>
    </row>
    <row r="2" spans="1:3" ht="15" customHeight="1" x14ac:dyDescent="0.25">
      <c r="A2" s="5" t="s">
        <v>74</v>
      </c>
      <c r="B2" s="5" t="s">
        <v>74</v>
      </c>
      <c r="C2" s="5" t="s">
        <v>74</v>
      </c>
    </row>
    <row r="3" spans="1:3" ht="15" customHeight="1" x14ac:dyDescent="0.25">
      <c r="A3" s="5"/>
      <c r="B3" s="5"/>
      <c r="C3" s="5"/>
    </row>
  </sheetData>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CB241-7765-4690-B4BF-07C3DC3EC5AF}">
  <sheetPr codeName="Sheet5">
    <outlinePr summaryBelow="0" summaryRight="0"/>
    <pageSetUpPr autoPageBreaks="0" fitToPage="1"/>
  </sheetPr>
  <dimension ref="A1:A81"/>
  <sheetViews>
    <sheetView workbookViewId="0"/>
  </sheetViews>
  <sheetFormatPr defaultRowHeight="12.75" x14ac:dyDescent="0.2"/>
  <sheetData>
    <row r="1" spans="1:1" x14ac:dyDescent="0.2">
      <c r="A1" t="str">
        <f>CONCATENATE("{'SheetId':'b5d0cc12-b4f8-4b93-990a-a143a8167116'",",","'UId':'e2fc2a23-f85b-481c-b66d-ee1665fa43ee'",",'Col':",COLUMN(QuyDinhGia_HangNgay!C2),",'Row':",ROW(QuyDinhGia_HangNgay!C2),",","'Format':'numberic'",",'Value':'",SUBSTITUTE(QuyDinhGia_HangNgay!C2,"'","\'"),"','TargetCode':''}")</f>
        <v>{'SheetId':'b5d0cc12-b4f8-4b93-990a-a143a8167116','UId':'e2fc2a23-f85b-481c-b66d-ee1665fa43ee','Col':3,'Row':2,'Format':'numberic','Value':'','TargetCode':''}</v>
      </c>
    </row>
    <row r="2" spans="1:1" x14ac:dyDescent="0.2">
      <c r="A2" t="str">
        <f>CONCATENATE("{'SheetId':'b5d0cc12-b4f8-4b93-990a-a143a8167116'",",","'UId':'e2eec4cb-1570-4bce-ab70-90965951c48a'",",'Col':",COLUMN(QuyDinhGia_HangNgay!D2),",'Row':",ROW(QuyDinhGia_HangNgay!D2),",","'Format':'numberic'",",'Value':'",SUBSTITUTE(QuyDinhGia_HangNgay!D2,"'","\'"),"','TargetCode':''}")</f>
        <v>{'SheetId':'b5d0cc12-b4f8-4b93-990a-a143a8167116','UId':'e2eec4cb-1570-4bce-ab70-90965951c48a','Col':4,'Row':2,'Format':'numberic','Value':'','TargetCode':''}</v>
      </c>
    </row>
    <row r="3" spans="1:1" x14ac:dyDescent="0.2">
      <c r="A3" t="str">
        <f>CONCATENATE("{'SheetId':'b5d0cc12-b4f8-4b93-990a-a143a8167116'",",","'UId':'647a2c89-f3b5-4a52-952c-edeef5893ade'",",'Col':",COLUMN(QuyDinhGia_HangNgay!C3),",'Row':",ROW(QuyDinhGia_HangNgay!C3),",","'Format':'numberic'",",'Value':'",SUBSTITUTE(QuyDinhGia_HangNgay!C3,"'","\'"),"','TargetCode':''}")</f>
        <v>{'SheetId':'b5d0cc12-b4f8-4b93-990a-a143a8167116','UId':'647a2c89-f3b5-4a52-952c-edeef5893ade','Col':3,'Row':3,'Format':'numberic','Value':'40120176301','TargetCode':''}</v>
      </c>
    </row>
    <row r="4" spans="1:1" x14ac:dyDescent="0.2">
      <c r="A4" t="str">
        <f>CONCATENATE("{'SheetId':'b5d0cc12-b4f8-4b93-990a-a143a8167116'",",","'UId':'2e40eb16-ec69-48b1-ab62-15c808138063'",",'Col':",COLUMN(QuyDinhGia_HangNgay!D3),",'Row':",ROW(QuyDinhGia_HangNgay!D3),",","'Format':'numberic'",",'Value':'",SUBSTITUTE(QuyDinhGia_HangNgay!D3,"'","\'"),"','TargetCode':''}")</f>
        <v>{'SheetId':'b5d0cc12-b4f8-4b93-990a-a143a8167116','UId':'2e40eb16-ec69-48b1-ab62-15c808138063','Col':4,'Row':3,'Format':'numberic','Value':'41203249813','TargetCode':''}</v>
      </c>
    </row>
    <row r="5" spans="1:1" x14ac:dyDescent="0.2">
      <c r="A5" t="str">
        <f>CONCATENATE("{'SheetId':'b5d0cc12-b4f8-4b93-990a-a143a8167116'",",","'UId':'fdcb3d95-f2ae-4150-aaa9-f0f169f48120'",",'Col':",COLUMN(QuyDinhGia_HangNgay!C4),",'Row':",ROW(QuyDinhGia_HangNgay!C4),",","'Format':'numberic'",",'Value':'",SUBSTITUTE(QuyDinhGia_HangNgay!C4,"'","\'"),"','TargetCode':''}")</f>
        <v>{'SheetId':'b5d0cc12-b4f8-4b93-990a-a143a8167116','UId':'fdcb3d95-f2ae-4150-aaa9-f0f169f48120','Col':3,'Row':4,'Format':'numberic','Value':'1055794113','TargetCode':''}</v>
      </c>
    </row>
    <row r="6" spans="1:1" x14ac:dyDescent="0.2">
      <c r="A6" t="str">
        <f>CONCATENATE("{'SheetId':'b5d0cc12-b4f8-4b93-990a-a143a8167116'",",","'UId':'585ca6b1-f696-4f04-85ff-d84cc860346d'",",'Col':",COLUMN(QuyDinhGia_HangNgay!D4),",'Row':",ROW(QuyDinhGia_HangNgay!D4),",","'Format':'numberic'",",'Value':'",SUBSTITUTE(QuyDinhGia_HangNgay!D4,"'","\'"),"','TargetCode':''}")</f>
        <v>{'SheetId':'b5d0cc12-b4f8-4b93-990a-a143a8167116','UId':'585ca6b1-f696-4f04-85ff-d84cc860346d','Col':4,'Row':4,'Format':'numberic','Value':'1056493584','TargetCode':''}</v>
      </c>
    </row>
    <row r="7" spans="1:1" x14ac:dyDescent="0.2">
      <c r="A7" t="str">
        <f>CONCATENATE("{'SheetId':'b5d0cc12-b4f8-4b93-990a-a143a8167116'",",","'UId':'38d76503-d0f5-43ef-8a7a-f1e778c30262'",",'Col':",COLUMN(QuyDinhGia_HangNgay!C5),",'Row':",ROW(QuyDinhGia_HangNgay!C5),",","'Format':'numberic'",",'Value':'",SUBSTITUTE(QuyDinhGia_HangNgay!C5,"'","\'"),"','TargetCode':''}")</f>
        <v>{'SheetId':'b5d0cc12-b4f8-4b93-990a-a143a8167116','UId':'38d76503-d0f5-43ef-8a7a-f1e778c30262','Col':3,'Row':5,'Format':'numberic','Value':'10557.94','TargetCode':''}</v>
      </c>
    </row>
    <row r="8" spans="1:1" x14ac:dyDescent="0.2">
      <c r="A8" t="str">
        <f>CONCATENATE("{'SheetId':'b5d0cc12-b4f8-4b93-990a-a143a8167116'",",","'UId':'f1a764a7-dc9c-46da-9b69-8196b4503f0c'",",'Col':",COLUMN(QuyDinhGia_HangNgay!D5),",'Row':",ROW(QuyDinhGia_HangNgay!D5),",","'Format':'numberic'",",'Value':'",SUBSTITUTE(QuyDinhGia_HangNgay!D5,"'","\'"),"','TargetCode':''}")</f>
        <v>{'SheetId':'b5d0cc12-b4f8-4b93-990a-a143a8167116','UId':'f1a764a7-dc9c-46da-9b69-8196b4503f0c','Col':4,'Row':5,'Format':'numberic','Value':'10564.93','TargetCode':''}</v>
      </c>
    </row>
    <row r="9" spans="1:1" x14ac:dyDescent="0.2">
      <c r="A9" t="str">
        <f>CONCATENATE("{'SheetId':'b5d0cc12-b4f8-4b93-990a-a143a8167116'",",","'UId':'85aed296-fd21-4566-9ce9-85a5317f98c9'",",'Col':",COLUMN(QuyDinhGia_HangNgay!C6),",'Row':",ROW(QuyDinhGia_HangNgay!C6),",","'Format':'percentage'",",'Value':'",SUBSTITUTE(QuyDinhGia_HangNgay!C6,"'","\'"),"','TargetCode':''}")</f>
        <v>{'SheetId':'b5d0cc12-b4f8-4b93-990a-a143a8167116','UId':'85aed296-fd21-4566-9ce9-85a5317f98c9','Col':3,'Row':6,'Format':'percentage','Value':'','TargetCode':''}</v>
      </c>
    </row>
    <row r="10" spans="1:1" x14ac:dyDescent="0.2">
      <c r="A10" t="str">
        <f>CONCATENATE("{'SheetId':'b5d0cc12-b4f8-4b93-990a-a143a8167116'",",","'UId':'03b43a4a-07d1-4941-8b3d-0f7aece7770b'",",'Col':",COLUMN(QuyDinhGia_HangNgay!D6),",'Row':",ROW(QuyDinhGia_HangNgay!D6),",","'Format':'percentage'",",'Value':'",SUBSTITUTE(QuyDinhGia_HangNgay!D6,"'","\'"),"','TargetCode':''}")</f>
        <v>{'SheetId':'b5d0cc12-b4f8-4b93-990a-a143a8167116','UId':'03b43a4a-07d1-4941-8b3d-0f7aece7770b','Col':4,'Row':6,'Format':'percentage','Value':'','TargetCode':''}</v>
      </c>
    </row>
    <row r="11" spans="1:1" x14ac:dyDescent="0.2">
      <c r="A11" t="str">
        <f>CONCATENATE("{'SheetId':'b5d0cc12-b4f8-4b93-990a-a143a8167116'",",","'UId':'82f66aaa-1829-4d7a-8371-5eb056dde837'",",'Col':",COLUMN(QuyDinhGia_HangNgay!C7),",'Row':",ROW(QuyDinhGia_HangNgay!C7),",","'Format':'numberic'",",'Value':'",SUBSTITUTE(QuyDinhGia_HangNgay!C7,"'","\'"),"','TargetCode':''}")</f>
        <v>{'SheetId':'b5d0cc12-b4f8-4b93-990a-a143a8167116','UId':'82f66aaa-1829-4d7a-8371-5eb056dde837','Col':3,'Row':7,'Format':'numberic','Value':'','TargetCode':''}</v>
      </c>
    </row>
    <row r="12" spans="1:1" x14ac:dyDescent="0.2">
      <c r="A12" t="str">
        <f>CONCATENATE("{'SheetId':'b5d0cc12-b4f8-4b93-990a-a143a8167116'",",","'UId':'b3fa5b17-91bb-4bba-8a99-4d1356f543f5'",",'Col':",COLUMN(QuyDinhGia_HangNgay!D7),",'Row':",ROW(QuyDinhGia_HangNgay!D7),",","'Format':'numberic'",",'Value':'",SUBSTITUTE(QuyDinhGia_HangNgay!D7,"'","\'"),"','TargetCode':''}")</f>
        <v>{'SheetId':'b5d0cc12-b4f8-4b93-990a-a143a8167116','UId':'b3fa5b17-91bb-4bba-8a99-4d1356f543f5','Col':4,'Row':7,'Format':'numberic','Value':'','TargetCode':''}</v>
      </c>
    </row>
    <row r="13" spans="1:1" x14ac:dyDescent="0.2">
      <c r="A13" t="str">
        <f>CONCATENATE("{'SheetId':'b5d0cc12-b4f8-4b93-990a-a143a8167116'",",","'UId':'ceb5a5fd-6720-4d11-bc8a-56fc1960d271'",",'Col':",COLUMN(QuyDinhGia_HangNgay!C8),",'Row':",ROW(QuyDinhGia_HangNgay!C8),",","'Format':'numberic'",",'Value':'",SUBSTITUTE(QuyDinhGia_HangNgay!C8,"'","\'"),"','TargetCode':''}")</f>
        <v>{'SheetId':'b5d0cc12-b4f8-4b93-990a-a143a8167116','UId':'ceb5a5fd-6720-4d11-bc8a-56fc1960d271','Col':3,'Row':8,'Format':'numberic','Value':'','TargetCode':''}</v>
      </c>
    </row>
    <row r="14" spans="1:1" x14ac:dyDescent="0.2">
      <c r="A14" t="str">
        <f>CONCATENATE("{'SheetId':'b5d0cc12-b4f8-4b93-990a-a143a8167116'",",","'UId':'8a54624a-022a-4ca0-bf34-185fef7172fc'",",'Col':",COLUMN(QuyDinhGia_HangNgay!D8),",'Row':",ROW(QuyDinhGia_HangNgay!D8),",","'Format':'numberic'",",'Value':'",SUBSTITUTE(QuyDinhGia_HangNgay!D8,"'","\'"),"','TargetCode':''}")</f>
        <v>{'SheetId':'b5d0cc12-b4f8-4b93-990a-a143a8167116','UId':'8a54624a-022a-4ca0-bf34-185fef7172fc','Col':4,'Row':8,'Format':'numberic','Value':'','TargetCode':''}</v>
      </c>
    </row>
    <row r="15" spans="1:1" x14ac:dyDescent="0.2">
      <c r="A15" t="str">
        <f>CONCATENATE("{'SheetId':'b5d0cc12-b4f8-4b93-990a-a143a8167116'",",","'UId':'34ceffe6-65a7-42d5-854c-86c132b53854'",",'Col':",COLUMN(QuyDinhGia_HangNgay!C9),",'Row':",ROW(QuyDinhGia_HangNgay!C9),",","'Format':'numberic'",",'Value':'",SUBSTITUTE(QuyDinhGia_HangNgay!C9,"'","\'"),"','TargetCode':''}")</f>
        <v>{'SheetId':'b5d0cc12-b4f8-4b93-990a-a143a8167116','UId':'34ceffe6-65a7-42d5-854c-86c132b53854','Col':3,'Row':9,'Format':'numberic','Value':'','TargetCode':''}</v>
      </c>
    </row>
    <row r="16" spans="1:1" x14ac:dyDescent="0.2">
      <c r="A16" t="str">
        <f>CONCATENATE("{'SheetId':'b5d0cc12-b4f8-4b93-990a-a143a8167116'",",","'UId':'ad223980-5900-4419-84bc-4da5ecebaa0d'",",'Col':",COLUMN(QuyDinhGia_HangNgay!D9),",'Row':",ROW(QuyDinhGia_HangNgay!D9),",","'Format':'numberic'",",'Value':'",SUBSTITUTE(QuyDinhGia_HangNgay!D9,"'","\'"),"','TargetCode':''}")</f>
        <v>{'SheetId':'b5d0cc12-b4f8-4b93-990a-a143a8167116','UId':'ad223980-5900-4419-84bc-4da5ecebaa0d','Col':4,'Row':9,'Format':'numberic','Value':'','TargetCode':''}</v>
      </c>
    </row>
    <row r="17" spans="1:1" x14ac:dyDescent="0.2">
      <c r="A17" t="str">
        <f>CONCATENATE("{'SheetId':'20c58f8f-403b-4436-8602-600cf6be7697'",",","'UId':'1519f209-b44a-44a4-ba10-628a79cf90a2'",",'Col':",COLUMN(DangHD_06182!D2),",'Row':",ROW(DangHD_06182!D2),",","'Format':'numberic'",",'Value':'",SUBSTITUTE(DangHD_06182!D2,"'","\'"),"','TargetCode':''}")</f>
        <v>{'SheetId':'20c58f8f-403b-4436-8602-600cf6be7697','UId':'1519f209-b44a-44a4-ba10-628a79cf90a2','Col':4,'Row':2,'Format':'numberic','Value':' ','TargetCode':''}</v>
      </c>
    </row>
    <row r="18" spans="1:1" x14ac:dyDescent="0.2">
      <c r="A18" t="str">
        <f>CONCATENATE("{'SheetId':'20c58f8f-403b-4436-8602-600cf6be7697'",",","'UId':'4d834622-df00-44cc-8d3d-398284fc145b'",",'Col':",COLUMN(DangHD_06182!E2),",'Row':",ROW(DangHD_06182!E2),",","'Format':'numberic'",",'Value':'",SUBSTITUTE(DangHD_06182!E2,"'","\'"),"','TargetCode':''}")</f>
        <v>{'SheetId':'20c58f8f-403b-4436-8602-600cf6be7697','UId':'4d834622-df00-44cc-8d3d-398284fc145b','Col':5,'Row':2,'Format':'numberic','Value':' ','TargetCode':''}</v>
      </c>
    </row>
    <row r="19" spans="1:1" x14ac:dyDescent="0.2">
      <c r="A19" t="str">
        <f>CONCATENATE("{'SheetId':'20c58f8f-403b-4436-8602-600cf6be7697'",",","'UId':'8eb08fe4-07ae-4cc3-94e7-ec5e93e2c483'",",'Col':",COLUMN(DangHD_06182!D3),",'Row':",ROW(DangHD_06182!D3),",","'Format':'numberic'",",'Value':'",SUBSTITUTE(DangHD_06182!D3,"'","\'"),"','TargetCode':''}")</f>
        <v>{'SheetId':'20c58f8f-403b-4436-8602-600cf6be7697','UId':'8eb08fe4-07ae-4cc3-94e7-ec5e93e2c483','Col':4,'Row':3,'Format':'numberic','Value':' ','TargetCode':''}</v>
      </c>
    </row>
    <row r="20" spans="1:1" x14ac:dyDescent="0.2">
      <c r="A20" t="str">
        <f>CONCATENATE("{'SheetId':'20c58f8f-403b-4436-8602-600cf6be7697'",",","'UId':'214f15b6-887d-4825-bd50-fb7c37911d40'",",'Col':",COLUMN(DangHD_06182!E3),",'Row':",ROW(DangHD_06182!E3),",","'Format':'numberic'",",'Value':'",SUBSTITUTE(DangHD_06182!E3,"'","\'"),"','TargetCode':''}")</f>
        <v>{'SheetId':'20c58f8f-403b-4436-8602-600cf6be7697','UId':'214f15b6-887d-4825-bd50-fb7c37911d40','Col':5,'Row':3,'Format':'numberic','Value':' ','TargetCode':''}</v>
      </c>
    </row>
    <row r="21" spans="1:1" x14ac:dyDescent="0.2">
      <c r="A21" t="str">
        <f>CONCATENATE("{'SheetId':'20c58f8f-403b-4436-8602-600cf6be7697'",",","'UId':'5211ce78-9fd1-40d8-bf7b-ee0362f72f43'",",'Col':",COLUMN(DangHD_06182!D4),",'Row':",ROW(DangHD_06182!D4),",","'Format':'numberic'",",'Value':'",SUBSTITUTE(DangHD_06182!D4,"'","\'"),"','TargetCode':''}")</f>
        <v>{'SheetId':'20c58f8f-403b-4436-8602-600cf6be7697','UId':'5211ce78-9fd1-40d8-bf7b-ee0362f72f43','Col':4,'Row':4,'Format':'numberic','Value':' ','TargetCode':''}</v>
      </c>
    </row>
    <row r="22" spans="1:1" x14ac:dyDescent="0.2">
      <c r="A22" t="str">
        <f>CONCATENATE("{'SheetId':'20c58f8f-403b-4436-8602-600cf6be7697'",",","'UId':'fa4a44d5-b1ea-488c-b28f-2cd13987f1e6'",",'Col':",COLUMN(DangHD_06182!E4),",'Row':",ROW(DangHD_06182!E4),",","'Format':'numberic'",",'Value':'",SUBSTITUTE(DangHD_06182!E4,"'","\'"),"','TargetCode':''}")</f>
        <v>{'SheetId':'20c58f8f-403b-4436-8602-600cf6be7697','UId':'fa4a44d5-b1ea-488c-b28f-2cd13987f1e6','Col':5,'Row':4,'Format':'numberic','Value':' ','TargetCode':''}</v>
      </c>
    </row>
    <row r="23" spans="1:1" x14ac:dyDescent="0.2">
      <c r="A23" t="str">
        <f>CONCATENATE("{'SheetId':'20c58f8f-403b-4436-8602-600cf6be7697'",",","'UId':'b2b1cf71-c890-48d5-a85e-2d9d2609146d'",",'Col':",COLUMN(DangHD_06182!D5),",'Row':",ROW(DangHD_06182!D5),",","'Format':'numberic'",",'Value':'",SUBSTITUTE(DangHD_06182!D5,"'","\'"),"','TargetCode':''}")</f>
        <v>{'SheetId':'20c58f8f-403b-4436-8602-600cf6be7697','UId':'b2b1cf71-c890-48d5-a85e-2d9d2609146d','Col':4,'Row':5,'Format':'numberic','Value':' ','TargetCode':''}</v>
      </c>
    </row>
    <row r="24" spans="1:1" x14ac:dyDescent="0.2">
      <c r="A24" t="str">
        <f>CONCATENATE("{'SheetId':'20c58f8f-403b-4436-8602-600cf6be7697'",",","'UId':'f3879ebd-289a-4f36-be00-048d6330c43f'",",'Col':",COLUMN(DangHD_06182!E5),",'Row':",ROW(DangHD_06182!E5),",","'Format':'numberic'",",'Value':'",SUBSTITUTE(DangHD_06182!E5,"'","\'"),"','TargetCode':''}")</f>
        <v>{'SheetId':'20c58f8f-403b-4436-8602-600cf6be7697','UId':'f3879ebd-289a-4f36-be00-048d6330c43f','Col':5,'Row':5,'Format':'numberic','Value':' ','TargetCode':''}</v>
      </c>
    </row>
    <row r="25" spans="1:1" x14ac:dyDescent="0.2">
      <c r="A25" t="str">
        <f>CONCATENATE("{'SheetId':'20c58f8f-403b-4436-8602-600cf6be7697'",",","'UId':'e0a02d3a-0a73-465e-911e-24a7567d3273'",",'Col':",COLUMN(DangHD_06182!D6),",'Row':",ROW(DangHD_06182!D6),",","'Format':'numberic'",",'Value':'",SUBSTITUTE(DangHD_06182!D6,"'","\'"),"','TargetCode':''}")</f>
        <v>{'SheetId':'20c58f8f-403b-4436-8602-600cf6be7697','UId':'e0a02d3a-0a73-465e-911e-24a7567d3273','Col':4,'Row':6,'Format':'numberic','Value':' ','TargetCode':''}</v>
      </c>
    </row>
    <row r="26" spans="1:1" x14ac:dyDescent="0.2">
      <c r="A26" t="str">
        <f>CONCATENATE("{'SheetId':'20c58f8f-403b-4436-8602-600cf6be7697'",",","'UId':'1411d79c-69e7-49a2-9b38-86aee64b9407'",",'Col':",COLUMN(DangHD_06182!E6),",'Row':",ROW(DangHD_06182!E6),",","'Format':'numberic'",",'Value':'",SUBSTITUTE(DangHD_06182!E6,"'","\'"),"','TargetCode':''}")</f>
        <v>{'SheetId':'20c58f8f-403b-4436-8602-600cf6be7697','UId':'1411d79c-69e7-49a2-9b38-86aee64b9407','Col':5,'Row':6,'Format':'numberic','Value':' ','TargetCode':''}</v>
      </c>
    </row>
    <row r="27" spans="1:1" x14ac:dyDescent="0.2">
      <c r="A27" t="str">
        <f>CONCATENATE("{'SheetId':'20c58f8f-403b-4436-8602-600cf6be7697'",",","'UId':'8fb5028c-ecf9-445b-b52a-d4cb3692da0e'",",'Col':",COLUMN(DangHD_06182!D7),",'Row':",ROW(DangHD_06182!D7),",","'Format':'numberic'",",'Value':'",SUBSTITUTE(DangHD_06182!D7,"'","\'"),"','TargetCode':''}")</f>
        <v>{'SheetId':'20c58f8f-403b-4436-8602-600cf6be7697','UId':'8fb5028c-ecf9-445b-b52a-d4cb3692da0e','Col':4,'Row':7,'Format':'numberic','Value':' ','TargetCode':''}</v>
      </c>
    </row>
    <row r="28" spans="1:1" x14ac:dyDescent="0.2">
      <c r="A28" t="str">
        <f>CONCATENATE("{'SheetId':'20c58f8f-403b-4436-8602-600cf6be7697'",",","'UId':'ec66ce62-f540-4d34-be70-9edef41ea2e9'",",'Col':",COLUMN(DangHD_06182!E7),",'Row':",ROW(DangHD_06182!E7),",","'Format':'numberic'",",'Value':'",SUBSTITUTE(DangHD_06182!E7,"'","\'"),"','TargetCode':''}")</f>
        <v>{'SheetId':'20c58f8f-403b-4436-8602-600cf6be7697','UId':'ec66ce62-f540-4d34-be70-9edef41ea2e9','Col':5,'Row':7,'Format':'numberic','Value':' ','TargetCode':''}</v>
      </c>
    </row>
    <row r="29" spans="1:1" x14ac:dyDescent="0.2">
      <c r="A29" t="str">
        <f>CONCATENATE("{'SheetId':'20c58f8f-403b-4436-8602-600cf6be7697'",",","'UId':'865d42bf-0e32-4de5-80b6-e38bdebe0fb7'",",'Col':",COLUMN(DangHD_06182!D8),",'Row':",ROW(DangHD_06182!D8),",","'Format':'numberic'",",'Value':'",SUBSTITUTE(DangHD_06182!D8,"'","\'"),"','TargetCode':''}")</f>
        <v>{'SheetId':'20c58f8f-403b-4436-8602-600cf6be7697','UId':'865d42bf-0e32-4de5-80b6-e38bdebe0fb7','Col':4,'Row':8,'Format':'numberic','Value':' ','TargetCode':''}</v>
      </c>
    </row>
    <row r="30" spans="1:1" x14ac:dyDescent="0.2">
      <c r="A30" t="str">
        <f>CONCATENATE("{'SheetId':'20c58f8f-403b-4436-8602-600cf6be7697'",",","'UId':'9540037b-d258-4ae7-9892-982a7420b35c'",",'Col':",COLUMN(DangHD_06182!E8),",'Row':",ROW(DangHD_06182!E8),",","'Format':'numberic'",",'Value':'",SUBSTITUTE(DangHD_06182!E8,"'","\'"),"','TargetCode':''}")</f>
        <v>{'SheetId':'20c58f8f-403b-4436-8602-600cf6be7697','UId':'9540037b-d258-4ae7-9892-982a7420b35c','Col':5,'Row':8,'Format':'numberic','Value':' ','TargetCode':''}</v>
      </c>
    </row>
    <row r="31" spans="1:1" x14ac:dyDescent="0.2">
      <c r="A31" t="str">
        <f>CONCATENATE("{'SheetId':'20c58f8f-403b-4436-8602-600cf6be7697'",",","'UId':'a7ef8df9-a346-41b7-9fae-4d8b93c87351'",",'Col':",COLUMN(DangHD_06182!D9),",'Row':",ROW(DangHD_06182!D9),",","'Format':'numberic'",",'Value':'",SUBSTITUTE(DangHD_06182!D9,"'","\'"),"','TargetCode':''}")</f>
        <v>{'SheetId':'20c58f8f-403b-4436-8602-600cf6be7697','UId':'a7ef8df9-a346-41b7-9fae-4d8b93c87351','Col':4,'Row':9,'Format':'numberic','Value':' ','TargetCode':''}</v>
      </c>
    </row>
    <row r="32" spans="1:1" x14ac:dyDescent="0.2">
      <c r="A32" t="str">
        <f>CONCATENATE("{'SheetId':'20c58f8f-403b-4436-8602-600cf6be7697'",",","'UId':'f3455b9b-f0df-419f-a65a-1e76af33a11f'",",'Col':",COLUMN(DangHD_06182!E9),",'Row':",ROW(DangHD_06182!E9),",","'Format':'numberic'",",'Value':'",SUBSTITUTE(DangHD_06182!E9,"'","\'"),"','TargetCode':''}")</f>
        <v>{'SheetId':'20c58f8f-403b-4436-8602-600cf6be7697','UId':'f3455b9b-f0df-419f-a65a-1e76af33a11f','Col':5,'Row':9,'Format':'numberic','Value':' ','TargetCode':''}</v>
      </c>
    </row>
    <row r="33" spans="1:1" x14ac:dyDescent="0.2">
      <c r="A33" t="str">
        <f>CONCATENATE("{'SheetId':'20c58f8f-403b-4436-8602-600cf6be7697'",",","'UId':'132a2f65-85b3-4494-a6e2-56343b1a84a5'",",'Col':",COLUMN(DangHD_06182!D10),",'Row':",ROW(DangHD_06182!D10),",","'Format':'numberic'",",'Value':'",SUBSTITUTE(DangHD_06182!D10,"'","\'"),"','TargetCode':''}")</f>
        <v>{'SheetId':'20c58f8f-403b-4436-8602-600cf6be7697','UId':'132a2f65-85b3-4494-a6e2-56343b1a84a5','Col':4,'Row':10,'Format':'numberic','Value':' ','TargetCode':''}</v>
      </c>
    </row>
    <row r="34" spans="1:1" x14ac:dyDescent="0.2">
      <c r="A34" t="str">
        <f>CONCATENATE("{'SheetId':'20c58f8f-403b-4436-8602-600cf6be7697'",",","'UId':'24f6946f-ac7a-44c6-9001-3801f2c136a4'",",'Col':",COLUMN(DangHD_06182!E10),",'Row':",ROW(DangHD_06182!E10),",","'Format':'numberic'",",'Value':'",SUBSTITUTE(DangHD_06182!E10,"'","\'"),"','TargetCode':''}")</f>
        <v>{'SheetId':'20c58f8f-403b-4436-8602-600cf6be7697','UId':'24f6946f-ac7a-44c6-9001-3801f2c136a4','Col':5,'Row':10,'Format':'numberic','Value':' ','TargetCode':''}</v>
      </c>
    </row>
    <row r="35" spans="1:1" x14ac:dyDescent="0.2">
      <c r="A35" t="str">
        <f>CONCATENATE("{'SheetId':'20c58f8f-403b-4436-8602-600cf6be7697'",",","'UId':'b4a06a93-9139-4003-a6a4-95d5608aa65e'",",'Col':",COLUMN(DangHD_06182!D11),",'Row':",ROW(DangHD_06182!D11),",","'Format':'numberic'",",'Value':'",SUBSTITUTE(DangHD_06182!D11,"'","\'"),"','TargetCode':''}")</f>
        <v>{'SheetId':'20c58f8f-403b-4436-8602-600cf6be7697','UId':'b4a06a93-9139-4003-a6a4-95d5608aa65e','Col':4,'Row':11,'Format':'numberic','Value':' ','TargetCode':''}</v>
      </c>
    </row>
    <row r="36" spans="1:1" x14ac:dyDescent="0.2">
      <c r="A36" t="str">
        <f>CONCATENATE("{'SheetId':'20c58f8f-403b-4436-8602-600cf6be7697'",",","'UId':'fa0070b8-e19a-411f-82b1-2d1a901965c4'",",'Col':",COLUMN(DangHD_06182!E11),",'Row':",ROW(DangHD_06182!E11),",","'Format':'numberic'",",'Value':'",SUBSTITUTE(DangHD_06182!E11,"'","\'"),"','TargetCode':''}")</f>
        <v>{'SheetId':'20c58f8f-403b-4436-8602-600cf6be7697','UId':'fa0070b8-e19a-411f-82b1-2d1a901965c4','Col':5,'Row':11,'Format':'numberic','Value':' ','TargetCode':''}</v>
      </c>
    </row>
    <row r="37" spans="1:1" x14ac:dyDescent="0.2">
      <c r="A37" t="str">
        <f>CONCATENATE("{'SheetId':'20c58f8f-403b-4436-8602-600cf6be7697'",",","'UId':'d10c2681-985f-43c7-b904-37701e027b00'",",'Col':",COLUMN(DangHD_06182!D12),",'Row':",ROW(DangHD_06182!D12),",","'Format':'numberic'",",'Value':'",SUBSTITUTE(DangHD_06182!D12,"'","\'"),"','TargetCode':''}")</f>
        <v>{'SheetId':'20c58f8f-403b-4436-8602-600cf6be7697','UId':'d10c2681-985f-43c7-b904-37701e027b00','Col':4,'Row':12,'Format':'numberic','Value':' ','TargetCode':''}</v>
      </c>
    </row>
    <row r="38" spans="1:1" x14ac:dyDescent="0.2">
      <c r="A38" t="str">
        <f>CONCATENATE("{'SheetId':'20c58f8f-403b-4436-8602-600cf6be7697'",",","'UId':'5a31c83c-a5fb-4607-b934-1f62d165d54f'",",'Col':",COLUMN(DangHD_06182!E12),",'Row':",ROW(DangHD_06182!E12),",","'Format':'numberic'",",'Value':'",SUBSTITUTE(DangHD_06182!E12,"'","\'"),"','TargetCode':''}")</f>
        <v>{'SheetId':'20c58f8f-403b-4436-8602-600cf6be7697','UId':'5a31c83c-a5fb-4607-b934-1f62d165d54f','Col':5,'Row':12,'Format':'numberic','Value':' ','TargetCode':''}</v>
      </c>
    </row>
    <row r="39" spans="1:1" x14ac:dyDescent="0.2">
      <c r="A39" t="str">
        <f>CONCATENATE("{'SheetId':'20c58f8f-403b-4436-8602-600cf6be7697'",",","'UId':'34d0553c-5cec-4dd8-b7a3-9609a760ae02'",",'Col':",COLUMN(DangHD_06182!D13),",'Row':",ROW(DangHD_06182!D13),",","'Format':'numberic'",",'Value':'",SUBSTITUTE(DangHD_06182!D13,"'","\'"),"','TargetCode':''}")</f>
        <v>{'SheetId':'20c58f8f-403b-4436-8602-600cf6be7697','UId':'34d0553c-5cec-4dd8-b7a3-9609a760ae02','Col':4,'Row':13,'Format':'numberic','Value':'','TargetCode':''}</v>
      </c>
    </row>
    <row r="40" spans="1:1" x14ac:dyDescent="0.2">
      <c r="A40" t="str">
        <f>CONCATENATE("{'SheetId':'20c58f8f-403b-4436-8602-600cf6be7697'",",","'UId':'34140c30-6532-4217-9aae-587d7d1f2b36'",",'Col':",COLUMN(DangHD_06182!E13),",'Row':",ROW(DangHD_06182!E13),",","'Format':'numberic'",",'Value':'",SUBSTITUTE(DangHD_06182!E13,"'","\'"),"','TargetCode':''}")</f>
        <v>{'SheetId':'20c58f8f-403b-4436-8602-600cf6be7697','UId':'34140c30-6532-4217-9aae-587d7d1f2b36','Col':5,'Row':13,'Format':'numberic','Value':'','TargetCode':''}</v>
      </c>
    </row>
    <row r="41" spans="1:1" x14ac:dyDescent="0.2">
      <c r="A41" t="str">
        <f>CONCATENATE("{'SheetId':'20c58f8f-403b-4436-8602-600cf6be7697'",",","'UId':'c1758d54-4bde-4e36-ac31-7864ddc6f3e6'",",'Col':",COLUMN(DangHD_06182!D14),",'Row':",ROW(DangHD_06182!D14),",","'Format':'numberic'",",'Value':'",SUBSTITUTE(DangHD_06182!D14,"'","\'"),"','TargetCode':''}")</f>
        <v>{'SheetId':'20c58f8f-403b-4436-8602-600cf6be7697','UId':'c1758d54-4bde-4e36-ac31-7864ddc6f3e6','Col':4,'Row':14,'Format':'numberic','Value':' ','TargetCode':''}</v>
      </c>
    </row>
    <row r="42" spans="1:1" x14ac:dyDescent="0.2">
      <c r="A42" t="str">
        <f>CONCATENATE("{'SheetId':'20c58f8f-403b-4436-8602-600cf6be7697'",",","'UId':'82963083-9d30-4f90-9b92-07a0984ea97c'",",'Col':",COLUMN(DangHD_06182!E14),",'Row':",ROW(DangHD_06182!E14),",","'Format':'numberic'",",'Value':'",SUBSTITUTE(DangHD_06182!E14,"'","\'"),"','TargetCode':''}")</f>
        <v>{'SheetId':'20c58f8f-403b-4436-8602-600cf6be7697','UId':'82963083-9d30-4f90-9b92-07a0984ea97c','Col':5,'Row':14,'Format':'numberic','Value':' ','TargetCode':''}</v>
      </c>
    </row>
    <row r="43" spans="1:1" x14ac:dyDescent="0.2">
      <c r="A43" t="str">
        <f>CONCATENATE("{'SheetId':'20c58f8f-403b-4436-8602-600cf6be7697'",",","'UId':'6257f862-0beb-4dc9-a226-6ba3aae99bbf'",",'Col':",COLUMN(DangHD_06182!D15),",'Row':",ROW(DangHD_06182!D15),",","'Format':'numberic'",",'Value':'",SUBSTITUTE(DangHD_06182!D15,"'","\'"),"','TargetCode':''}")</f>
        <v>{'SheetId':'20c58f8f-403b-4436-8602-600cf6be7697','UId':'6257f862-0beb-4dc9-a226-6ba3aae99bbf','Col':4,'Row':15,'Format':'numberic','Value':'','TargetCode':''}</v>
      </c>
    </row>
    <row r="44" spans="1:1" x14ac:dyDescent="0.2">
      <c r="A44" t="str">
        <f>CONCATENATE("{'SheetId':'20c58f8f-403b-4436-8602-600cf6be7697'",",","'UId':'0db83a15-29c0-4ed2-aaaa-8c8b511f8c42'",",'Col':",COLUMN(DangHD_06182!E15),",'Row':",ROW(DangHD_06182!E15),",","'Format':'numberic'",",'Value':'",SUBSTITUTE(DangHD_06182!E15,"'","\'"),"','TargetCode':''}")</f>
        <v>{'SheetId':'20c58f8f-403b-4436-8602-600cf6be7697','UId':'0db83a15-29c0-4ed2-aaaa-8c8b511f8c42','Col':5,'Row':15,'Format':'numberic','Value':'','TargetCode':''}</v>
      </c>
    </row>
    <row r="45" spans="1:1" x14ac:dyDescent="0.2">
      <c r="A45" t="str">
        <f>CONCATENATE("{'SheetId':'20c58f8f-403b-4436-8602-600cf6be7697'",",","'UId':'09853b1a-1806-4ff0-861e-26a7a71bd50c'",",'Col':",COLUMN(DangHD_06182!D16),",'Row':",ROW(DangHD_06182!D16),",","'Format':'numberic'",",'Value':'",SUBSTITUTE(DangHD_06182!D16,"'","\'"),"','TargetCode':''}")</f>
        <v>{'SheetId':'20c58f8f-403b-4436-8602-600cf6be7697','UId':'09853b1a-1806-4ff0-861e-26a7a71bd50c','Col':4,'Row':16,'Format':'numberic','Value':' ','TargetCode':''}</v>
      </c>
    </row>
    <row r="46" spans="1:1" x14ac:dyDescent="0.2">
      <c r="A46" t="str">
        <f>CONCATENATE("{'SheetId':'20c58f8f-403b-4436-8602-600cf6be7697'",",","'UId':'fa983446-fccc-465f-95c4-4a95d517c5c1'",",'Col':",COLUMN(DangHD_06182!E16),",'Row':",ROW(DangHD_06182!E16),",","'Format':'numberic'",",'Value':'",SUBSTITUTE(DangHD_06182!E16,"'","\'"),"','TargetCode':''}")</f>
        <v>{'SheetId':'20c58f8f-403b-4436-8602-600cf6be7697','UId':'fa983446-fccc-465f-95c4-4a95d517c5c1','Col':5,'Row':16,'Format':'numberic','Value':' ','TargetCode':''}</v>
      </c>
    </row>
    <row r="47" spans="1:1" x14ac:dyDescent="0.2">
      <c r="A47" t="str">
        <f>CONCATENATE("{'SheetId':'20c58f8f-403b-4436-8602-600cf6be7697'",",","'UId':'824c20cb-7e60-42a9-a182-16b68d09e4bd'",",'Col':",COLUMN(DangHD_06182!D17),",'Row':",ROW(DangHD_06182!D17),",","'Format':'numberic'",",'Value':'",SUBSTITUTE(DangHD_06182!D17,"'","\'"),"','TargetCode':''}")</f>
        <v>{'SheetId':'20c58f8f-403b-4436-8602-600cf6be7697','UId':'824c20cb-7e60-42a9-a182-16b68d09e4bd','Col':4,'Row':17,'Format':'numberic','Value':' ','TargetCode':''}</v>
      </c>
    </row>
    <row r="48" spans="1:1" x14ac:dyDescent="0.2">
      <c r="A48" t="str">
        <f>CONCATENATE("{'SheetId':'20c58f8f-403b-4436-8602-600cf6be7697'",",","'UId':'e0e3769f-9dee-4351-91b6-ab6b296d8084'",",'Col':",COLUMN(DangHD_06182!E17),",'Row':",ROW(DangHD_06182!E17),",","'Format':'numberic'",",'Value':'",SUBSTITUTE(DangHD_06182!E17,"'","\'"),"','TargetCode':''}")</f>
        <v>{'SheetId':'20c58f8f-403b-4436-8602-600cf6be7697','UId':'e0e3769f-9dee-4351-91b6-ab6b296d8084','Col':5,'Row':17,'Format':'numberic','Value':' ','TargetCode':''}</v>
      </c>
    </row>
    <row r="49" spans="1:1" x14ac:dyDescent="0.2">
      <c r="A49" t="str">
        <f>CONCATENATE("{'SheetId':'20c58f8f-403b-4436-8602-600cf6be7697'",",","'UId':'162f2341-2a83-4487-a399-9a76079c4cc8'",",'Col':",COLUMN(DangHD_06182!D18),",'Row':",ROW(DangHD_06182!D18),",","'Format':'numberic'",",'Value':'",SUBSTITUTE(DangHD_06182!D18,"'","\'"),"','TargetCode':''}")</f>
        <v>{'SheetId':'20c58f8f-403b-4436-8602-600cf6be7697','UId':'162f2341-2a83-4487-a399-9a76079c4cc8','Col':4,'Row':18,'Format':'numberic','Value':' ','TargetCode':''}</v>
      </c>
    </row>
    <row r="50" spans="1:1" x14ac:dyDescent="0.2">
      <c r="A50" t="str">
        <f>CONCATENATE("{'SheetId':'20c58f8f-403b-4436-8602-600cf6be7697'",",","'UId':'f9d9bb85-e8aa-451b-b290-11bb8c0a885f'",",'Col':",COLUMN(DangHD_06182!E18),",'Row':",ROW(DangHD_06182!E18),",","'Format':'numberic'",",'Value':'",SUBSTITUTE(DangHD_06182!E18,"'","\'"),"','TargetCode':''}")</f>
        <v>{'SheetId':'20c58f8f-403b-4436-8602-600cf6be7697','UId':'f9d9bb85-e8aa-451b-b290-11bb8c0a885f','Col':5,'Row':18,'Format':'numberic','Value':' ','TargetCode':''}</v>
      </c>
    </row>
    <row r="51" spans="1:1" x14ac:dyDescent="0.2">
      <c r="A51" t="str">
        <f>CONCATENATE("{'SheetId':'20c58f8f-403b-4436-8602-600cf6be7697'",",","'UId':'d7152051-0a72-4253-a094-8d8fc0a706ea'",",'Col':",COLUMN(DangHD_06182!D19),",'Row':",ROW(DangHD_06182!D19),",","'Format':'numberic'",",'Value':'",SUBSTITUTE(DangHD_06182!D19,"'","\'"),"','TargetCode':''}")</f>
        <v>{'SheetId':'20c58f8f-403b-4436-8602-600cf6be7697','UId':'d7152051-0a72-4253-a094-8d8fc0a706ea','Col':4,'Row':19,'Format':'numberic','Value':'','TargetCode':''}</v>
      </c>
    </row>
    <row r="52" spans="1:1" x14ac:dyDescent="0.2">
      <c r="A52" t="str">
        <f>CONCATENATE("{'SheetId':'20c58f8f-403b-4436-8602-600cf6be7697'",",","'UId':'1997d521-4d19-4a0a-bb2f-377afad08577'",",'Col':",COLUMN(DangHD_06182!E19),",'Row':",ROW(DangHD_06182!E19),",","'Format':'numberic'",",'Value':'",SUBSTITUTE(DangHD_06182!E19,"'","\'"),"','TargetCode':''}")</f>
        <v>{'SheetId':'20c58f8f-403b-4436-8602-600cf6be7697','UId':'1997d521-4d19-4a0a-bb2f-377afad08577','Col':5,'Row':19,'Format':'numberic','Value':'','TargetCode':''}</v>
      </c>
    </row>
    <row r="53" spans="1:1" x14ac:dyDescent="0.2">
      <c r="A53" t="str">
        <f>CONCATENATE("{'SheetId':'20c58f8f-403b-4436-8602-600cf6be7697'",",","'UId':'9816bcc9-5bdc-49d3-9665-638361a901f7'",",'Col':",COLUMN(DangHD_06182!D20),",'Row':",ROW(DangHD_06182!D20),",","'Format':'numberic'",",'Value':'",SUBSTITUTE(DangHD_06182!D20,"'","\'"),"','TargetCode':''}")</f>
        <v>{'SheetId':'20c58f8f-403b-4436-8602-600cf6be7697','UId':'9816bcc9-5bdc-49d3-9665-638361a901f7','Col':4,'Row':20,'Format':'numberic','Value':'','TargetCode':''}</v>
      </c>
    </row>
    <row r="54" spans="1:1" x14ac:dyDescent="0.2">
      <c r="A54" t="str">
        <f>CONCATENATE("{'SheetId':'20c58f8f-403b-4436-8602-600cf6be7697'",",","'UId':'11f2b8b7-07c1-4674-a9e9-971386476823'",",'Col':",COLUMN(DangHD_06182!E20),",'Row':",ROW(DangHD_06182!E20),",","'Format':'numberic'",",'Value':'",SUBSTITUTE(DangHD_06182!E20,"'","\'"),"','TargetCode':''}")</f>
        <v>{'SheetId':'20c58f8f-403b-4436-8602-600cf6be7697','UId':'11f2b8b7-07c1-4674-a9e9-971386476823','Col':5,'Row':20,'Format':'numberic','Value':'','TargetCode':''}</v>
      </c>
    </row>
    <row r="55" spans="1:1" x14ac:dyDescent="0.2">
      <c r="A55" t="str">
        <f>CONCATENATE("{'SheetId':'20c58f8f-403b-4436-8602-600cf6be7697'",",","'UId':'988b548c-a782-400b-a287-e782ce4c4fb6'",",'Col':",COLUMN(DangHD_06182!D21),",'Row':",ROW(DangHD_06182!D21),",","'Format':'numberic'",",'Value':'",SUBSTITUTE(DangHD_06182!D21,"'","\'"),"','TargetCode':''}")</f>
        <v>{'SheetId':'20c58f8f-403b-4436-8602-600cf6be7697','UId':'988b548c-a782-400b-a287-e782ce4c4fb6','Col':4,'Row':21,'Format':'numberic','Value':'','TargetCode':''}</v>
      </c>
    </row>
    <row r="56" spans="1:1" x14ac:dyDescent="0.2">
      <c r="A56" t="str">
        <f>CONCATENATE("{'SheetId':'20c58f8f-403b-4436-8602-600cf6be7697'",",","'UId':'d2cc0653-7421-42fe-bbff-4217d63144db'",",'Col':",COLUMN(DangHD_06182!E21),",'Row':",ROW(DangHD_06182!E21),",","'Format':'numberic'",",'Value':'",SUBSTITUTE(DangHD_06182!E21,"'","\'"),"','TargetCode':''}")</f>
        <v>{'SheetId':'20c58f8f-403b-4436-8602-600cf6be7697','UId':'d2cc0653-7421-42fe-bbff-4217d63144db','Col':5,'Row':21,'Format':'numberic','Value':'','TargetCode':''}</v>
      </c>
    </row>
    <row r="57" spans="1:1" x14ac:dyDescent="0.2">
      <c r="A57" t="str">
        <f>CONCATENATE("{'SheetId':'20c58f8f-403b-4436-8602-600cf6be7697'",",","'UId':'cea096ff-2f09-4bc6-9995-332fb9c6d68a'",",'Col':",COLUMN(DangHD_06182!D22),",'Row':",ROW(DangHD_06182!D22),",","'Format':'numberic'",",'Value':'",SUBSTITUTE(DangHD_06182!D22,"'","\'"),"','TargetCode':''}")</f>
        <v>{'SheetId':'20c58f8f-403b-4436-8602-600cf6be7697','UId':'cea096ff-2f09-4bc6-9995-332fb9c6d68a','Col':4,'Row':22,'Format':'numberic','Value':'','TargetCode':''}</v>
      </c>
    </row>
    <row r="58" spans="1:1" x14ac:dyDescent="0.2">
      <c r="A58" t="str">
        <f>CONCATENATE("{'SheetId':'20c58f8f-403b-4436-8602-600cf6be7697'",",","'UId':'57a5ba2b-f754-4e29-bbef-e7025169feda'",",'Col':",COLUMN(DangHD_06182!E22),",'Row':",ROW(DangHD_06182!E22),",","'Format':'numberic'",",'Value':'",SUBSTITUTE(DangHD_06182!E22,"'","\'"),"','TargetCode':''}")</f>
        <v>{'SheetId':'20c58f8f-403b-4436-8602-600cf6be7697','UId':'57a5ba2b-f754-4e29-bbef-e7025169feda','Col':5,'Row':22,'Format':'numberic','Value':'','TargetCode':''}</v>
      </c>
    </row>
    <row r="59" spans="1:1" x14ac:dyDescent="0.2">
      <c r="A59" t="str">
        <f>CONCATENATE("{'SheetId':'20c58f8f-403b-4436-8602-600cf6be7697'",",","'UId':'634a1293-d50d-40ef-b873-a552bd9941c2'",",'Col':",COLUMN(DangHD_06182!D23),",'Row':",ROW(DangHD_06182!D23),",","'Format':'numberic'",",'Value':'",SUBSTITUTE(DangHD_06182!D23,"'","\'"),"','TargetCode':''}")</f>
        <v>{'SheetId':'20c58f8f-403b-4436-8602-600cf6be7697','UId':'634a1293-d50d-40ef-b873-a552bd9941c2','Col':4,'Row':23,'Format':'numberic','Value':' ','TargetCode':''}</v>
      </c>
    </row>
    <row r="60" spans="1:1" x14ac:dyDescent="0.2">
      <c r="A60" t="str">
        <f>CONCATENATE("{'SheetId':'20c58f8f-403b-4436-8602-600cf6be7697'",",","'UId':'5e374c57-7ff1-42be-af34-35f2255deff9'",",'Col':",COLUMN(DangHD_06182!E23),",'Row':",ROW(DangHD_06182!E23),",","'Format':'numberic'",",'Value':'",SUBSTITUTE(DangHD_06182!E23,"'","\'"),"','TargetCode':''}")</f>
        <v>{'SheetId':'20c58f8f-403b-4436-8602-600cf6be7697','UId':'5e374c57-7ff1-42be-af34-35f2255deff9','Col':5,'Row':23,'Format':'numberic','Value':' ','TargetCode':''}</v>
      </c>
    </row>
    <row r="61" spans="1:1" x14ac:dyDescent="0.2">
      <c r="A61" t="str">
        <f>CONCATENATE("{'SheetId':'20c58f8f-403b-4436-8602-600cf6be7697'",",","'UId':'0ad6651c-166e-4d60-a1c4-880ccb811c99'",",'Col':",COLUMN(DangHD_06182!D24),",'Row':",ROW(DangHD_06182!D24),",","'Format':'numberic'",",'Value':'",SUBSTITUTE(DangHD_06182!D24,"'","\'"),"','TargetCode':''}")</f>
        <v>{'SheetId':'20c58f8f-403b-4436-8602-600cf6be7697','UId':'0ad6651c-166e-4d60-a1c4-880ccb811c99','Col':4,'Row':24,'Format':'numberic','Value':' ','TargetCode':''}</v>
      </c>
    </row>
    <row r="62" spans="1:1" x14ac:dyDescent="0.2">
      <c r="A62" t="str">
        <f>CONCATENATE("{'SheetId':'20c58f8f-403b-4436-8602-600cf6be7697'",",","'UId':'60eb024c-14e0-47a5-9664-929668cc964d'",",'Col':",COLUMN(DangHD_06182!E24),",'Row':",ROW(DangHD_06182!E24),",","'Format':'numberic'",",'Value':'",SUBSTITUTE(DangHD_06182!E24,"'","\'"),"','TargetCode':''}")</f>
        <v>{'SheetId':'20c58f8f-403b-4436-8602-600cf6be7697','UId':'60eb024c-14e0-47a5-9664-929668cc964d','Col':5,'Row':24,'Format':'numberic','Value':' ','TargetCode':''}</v>
      </c>
    </row>
    <row r="63" spans="1:1" x14ac:dyDescent="0.2">
      <c r="A63" t="str">
        <f>CONCATENATE("{'SheetId':'20c58f8f-403b-4436-8602-600cf6be7697'",",","'UId':'135eecd7-9178-4cec-ac58-10eb36e54110'",",'Col':",COLUMN(DangHD_06182!D25),",'Row':",ROW(DangHD_06182!D25),",","'Format':'numberic'",",'Value':'",SUBSTITUTE(DangHD_06182!D25,"'","\'"),"','TargetCode':''}")</f>
        <v>{'SheetId':'20c58f8f-403b-4436-8602-600cf6be7697','UId':'135eecd7-9178-4cec-ac58-10eb36e54110','Col':4,'Row':25,'Format':'numberic','Value':' ','TargetCode':''}</v>
      </c>
    </row>
    <row r="64" spans="1:1" x14ac:dyDescent="0.2">
      <c r="A64" t="str">
        <f>CONCATENATE("{'SheetId':'20c58f8f-403b-4436-8602-600cf6be7697'",",","'UId':'71bca5d6-6f8a-47cf-b58f-7c03852c175d'",",'Col':",COLUMN(DangHD_06182!E25),",'Row':",ROW(DangHD_06182!E25),",","'Format':'numberic'",",'Value':'",SUBSTITUTE(DangHD_06182!E25,"'","\'"),"','TargetCode':''}")</f>
        <v>{'SheetId':'20c58f8f-403b-4436-8602-600cf6be7697','UId':'71bca5d6-6f8a-47cf-b58f-7c03852c175d','Col':5,'Row':25,'Format':'numberic','Value':' ','TargetCode':''}</v>
      </c>
    </row>
    <row r="65" spans="1:1" x14ac:dyDescent="0.2">
      <c r="A65" t="str">
        <f>CONCATENATE("{'SheetId':'20c58f8f-403b-4436-8602-600cf6be7697'",",","'UId':'99cca664-eb20-4aa1-a69f-7168baf5a791'",",'Col':",COLUMN(DangHD_06182!D26),",'Row':",ROW(DangHD_06182!D26),",","'Format':'numberic'",",'Value':'",SUBSTITUTE(DangHD_06182!D26,"'","\'"),"','TargetCode':''}")</f>
        <v>{'SheetId':'20c58f8f-403b-4436-8602-600cf6be7697','UId':'99cca664-eb20-4aa1-a69f-7168baf5a791','Col':4,'Row':26,'Format':'numberic','Value':' ','TargetCode':''}</v>
      </c>
    </row>
    <row r="66" spans="1:1" x14ac:dyDescent="0.2">
      <c r="A66" t="str">
        <f>CONCATENATE("{'SheetId':'20c58f8f-403b-4436-8602-600cf6be7697'",",","'UId':'14d8a63a-831b-4def-8c93-74906e20a11b'",",'Col':",COLUMN(DangHD_06182!E26),",'Row':",ROW(DangHD_06182!E26),",","'Format':'numberic'",",'Value':'",SUBSTITUTE(DangHD_06182!E26,"'","\'"),"','TargetCode':''}")</f>
        <v>{'SheetId':'20c58f8f-403b-4436-8602-600cf6be7697','UId':'14d8a63a-831b-4def-8c93-74906e20a11b','Col':5,'Row':26,'Format':'numberic','Value':' ','TargetCode':''}</v>
      </c>
    </row>
    <row r="67" spans="1:1" x14ac:dyDescent="0.2">
      <c r="A67" t="str">
        <f>CONCATENATE("{'SheetId':'20c58f8f-403b-4436-8602-600cf6be7697'",",","'UId':'0a3f4ee6-f660-40a7-8234-27b9184fdfac'",",'Col':",COLUMN(DangHD_06182!D27),",'Row':",ROW(DangHD_06182!D27),",","'Format':'numberic'",",'Value':'",SUBSTITUTE(DangHD_06182!D27,"'","\'"),"','TargetCode':''}")</f>
        <v>{'SheetId':'20c58f8f-403b-4436-8602-600cf6be7697','UId':'0a3f4ee6-f660-40a7-8234-27b9184fdfac','Col':4,'Row':27,'Format':'numberic','Value':' ','TargetCode':''}</v>
      </c>
    </row>
    <row r="68" spans="1:1" x14ac:dyDescent="0.2">
      <c r="A68" t="str">
        <f>CONCATENATE("{'SheetId':'20c58f8f-403b-4436-8602-600cf6be7697'",",","'UId':'de81535e-a616-468a-a3e4-9009c87c567f'",",'Col':",COLUMN(DangHD_06182!E27),",'Row':",ROW(DangHD_06182!E27),",","'Format':'numberic'",",'Value':'",SUBSTITUTE(DangHD_06182!E27,"'","\'"),"','TargetCode':''}")</f>
        <v>{'SheetId':'20c58f8f-403b-4436-8602-600cf6be7697','UId':'de81535e-a616-468a-a3e4-9009c87c567f','Col':5,'Row':27,'Format':'numberic','Value':' ','TargetCode':''}</v>
      </c>
    </row>
    <row r="69" spans="1:1" x14ac:dyDescent="0.2">
      <c r="A69" t="str">
        <f>CONCATENATE("{'SheetId':'20c58f8f-403b-4436-8602-600cf6be7697'",",","'UId':'f492188c-c37d-4095-9ad9-3f619d31caa2'",",'Col':",COLUMN(DangHD_06182!D28),",'Row':",ROW(DangHD_06182!D28),",","'Format':'numberic'",",'Value':'",SUBSTITUTE(DangHD_06182!D28,"'","\'"),"','TargetCode':''}")</f>
        <v>{'SheetId':'20c58f8f-403b-4436-8602-600cf6be7697','UId':'f492188c-c37d-4095-9ad9-3f619d31caa2','Col':4,'Row':28,'Format':'numberic','Value':' ','TargetCode':''}</v>
      </c>
    </row>
    <row r="70" spans="1:1" x14ac:dyDescent="0.2">
      <c r="A70" t="str">
        <f>CONCATENATE("{'SheetId':'20c58f8f-403b-4436-8602-600cf6be7697'",",","'UId':'23cd3398-52e2-4894-9e1c-d77abb225a78'",",'Col':",COLUMN(DangHD_06182!E28),",'Row':",ROW(DangHD_06182!E28),",","'Format':'numberic'",",'Value':'",SUBSTITUTE(DangHD_06182!E28,"'","\'"),"','TargetCode':''}")</f>
        <v>{'SheetId':'20c58f8f-403b-4436-8602-600cf6be7697','UId':'23cd3398-52e2-4894-9e1c-d77abb225a78','Col':5,'Row':28,'Format':'numberic','Value':' ','TargetCode':''}</v>
      </c>
    </row>
    <row r="71" spans="1:1" x14ac:dyDescent="0.2">
      <c r="A71" t="str">
        <f>CONCATENATE("{'SheetId':'20c58f8f-403b-4436-8602-600cf6be7697'",",","'UId':'66964bc6-18cd-4248-bbe3-85246e6310c0'",",'Col':",COLUMN(DangHD_06182!D29),",'Row':",ROW(DangHD_06182!D29),",","'Format':'numberic'",",'Value':'",SUBSTITUTE(DangHD_06182!D29,"'","\'"),"','TargetCode':''}")</f>
        <v>{'SheetId':'20c58f8f-403b-4436-8602-600cf6be7697','UId':'66964bc6-18cd-4248-bbe3-85246e6310c0','Col':4,'Row':29,'Format':'numberic','Value':' ','TargetCode':''}</v>
      </c>
    </row>
    <row r="72" spans="1:1" x14ac:dyDescent="0.2">
      <c r="A72" t="str">
        <f>CONCATENATE("{'SheetId':'20c58f8f-403b-4436-8602-600cf6be7697'",",","'UId':'a61385da-8047-40f6-8813-b7884855b55c'",",'Col':",COLUMN(DangHD_06182!E29),",'Row':",ROW(DangHD_06182!E29),",","'Format':'numberic'",",'Value':'",SUBSTITUTE(DangHD_06182!E29,"'","\'"),"','TargetCode':''}")</f>
        <v>{'SheetId':'20c58f8f-403b-4436-8602-600cf6be7697','UId':'a61385da-8047-40f6-8813-b7884855b55c','Col':5,'Row':29,'Format':'numberic','Value':' ','TargetCode':''}</v>
      </c>
    </row>
    <row r="73" spans="1:1" x14ac:dyDescent="0.2">
      <c r="A73" t="str">
        <f>CONCATENATE("{'SheetId':'20c58f8f-403b-4436-8602-600cf6be7697'",",","'UId':'d17ad433-6a87-409a-be6e-b05701bd3b98'",",'Col':",COLUMN(DangHD_06182!D30),",'Row':",ROW(DangHD_06182!D30),",","'Format':'numberic'",",'Value':'",SUBSTITUTE(DangHD_06182!D30,"'","\'"),"','TargetCode':''}")</f>
        <v>{'SheetId':'20c58f8f-403b-4436-8602-600cf6be7697','UId':'d17ad433-6a87-409a-be6e-b05701bd3b98','Col':4,'Row':30,'Format':'numberic','Value':' ','TargetCode':''}</v>
      </c>
    </row>
    <row r="74" spans="1:1" x14ac:dyDescent="0.2">
      <c r="A74" t="str">
        <f>CONCATENATE("{'SheetId':'20c58f8f-403b-4436-8602-600cf6be7697'",",","'UId':'0424aca4-2c4b-4bf2-a36c-b2fa0f2c4585'",",'Col':",COLUMN(DangHD_06182!E30),",'Row':",ROW(DangHD_06182!E30),",","'Format':'numberic'",",'Value':'",SUBSTITUTE(DangHD_06182!E30,"'","\'"),"','TargetCode':''}")</f>
        <v>{'SheetId':'20c58f8f-403b-4436-8602-600cf6be7697','UId':'0424aca4-2c4b-4bf2-a36c-b2fa0f2c4585','Col':5,'Row':30,'Format':'numberic','Value':' ','TargetCode':''}</v>
      </c>
    </row>
    <row r="75" spans="1:1" x14ac:dyDescent="0.2">
      <c r="A75" t="str">
        <f>CONCATENATE("{'SheetId':'20c58f8f-403b-4436-8602-600cf6be7697'",",","'UId':'83bfee2d-c887-4f62-8a1d-c8ae7f250120'",",'Col':",COLUMN(DangHD_06182!D31),",'Row':",ROW(DangHD_06182!D31),",","'Format':'numberic'",",'Value':'",SUBSTITUTE(DangHD_06182!D31,"'","\'"),"','TargetCode':''}")</f>
        <v>{'SheetId':'20c58f8f-403b-4436-8602-600cf6be7697','UId':'83bfee2d-c887-4f62-8a1d-c8ae7f250120','Col':4,'Row':31,'Format':'numberic','Value':' ','TargetCode':''}</v>
      </c>
    </row>
    <row r="76" spans="1:1" x14ac:dyDescent="0.2">
      <c r="A76" t="str">
        <f>CONCATENATE("{'SheetId':'20c58f8f-403b-4436-8602-600cf6be7697'",",","'UId':'112c8d08-6893-4d61-9cab-0bb137014392'",",'Col':",COLUMN(DangHD_06182!E31),",'Row':",ROW(DangHD_06182!E31),",","'Format':'numberic'",",'Value':'",SUBSTITUTE(DangHD_06182!E31,"'","\'"),"','TargetCode':''}")</f>
        <v>{'SheetId':'20c58f8f-403b-4436-8602-600cf6be7697','UId':'112c8d08-6893-4d61-9cab-0bb137014392','Col':5,'Row':31,'Format':'numberic','Value':' ','TargetCode':''}</v>
      </c>
    </row>
    <row r="77" spans="1:1" x14ac:dyDescent="0.2">
      <c r="A77" t="str">
        <f>CONCATENATE("{'SheetId':'20c58f8f-403b-4436-8602-600cf6be7697'",",","'UId':'dd3469fe-4634-4d7b-a828-a4803b8c449e'",",'Col':",COLUMN(DangHD_06182!D32),",'Row':",ROW(DangHD_06182!D32),",","'Format':'numberic'",",'Value':'",SUBSTITUTE(DangHD_06182!D32,"'","\'"),"','TargetCode':''}")</f>
        <v>{'SheetId':'20c58f8f-403b-4436-8602-600cf6be7697','UId':'dd3469fe-4634-4d7b-a828-a4803b8c449e','Col':4,'Row':32,'Format':'numberic','Value':' ','TargetCode':''}</v>
      </c>
    </row>
    <row r="78" spans="1:1" x14ac:dyDescent="0.2">
      <c r="A78" t="str">
        <f>CONCATENATE("{'SheetId':'20c58f8f-403b-4436-8602-600cf6be7697'",",","'UId':'7512f859-a28d-4a2f-aa99-460a697c20e3'",",'Col':",COLUMN(DangHD_06182!E32),",'Row':",ROW(DangHD_06182!E32),",","'Format':'numberic'",",'Value':'",SUBSTITUTE(DangHD_06182!E32,"'","\'"),"','TargetCode':''}")</f>
        <v>{'SheetId':'20c58f8f-403b-4436-8602-600cf6be7697','UId':'7512f859-a28d-4a2f-aa99-460a697c20e3','Col':5,'Row':32,'Format':'numberic','Value':' ','TargetCode':''}</v>
      </c>
    </row>
    <row r="79" spans="1:1" x14ac:dyDescent="0.2">
      <c r="A79" t="str">
        <f>CONCATENATE("{'SheetId':'58e6b8df-1b49-424c-a1b3-699e1fdebda1'",",","'UId':'fe07e885-cdf6-42fb-8fbc-375278094eb2'",",'Col':",COLUMN(PhanHoiNHGS_06282!A3),",'Row':",ROW(PhanHoiNHGS_06282!A3),",","'ColDynamic':",COLUMN(PhanHoiNHGS_06282!A2),",","'RowDynamic':",ROW(PhanHoiNHGS_06282!A2),",","'Format':'numberic'",",'Value':'",SUBSTITUTE(PhanHoiNHGS_06282!A3,"'","\'"),"','TargetCode':''}")</f>
        <v>{'SheetId':'58e6b8df-1b49-424c-a1b3-699e1fdebda1','UId':'fe07e885-cdf6-42fb-8fbc-375278094eb2','Col':1,'Row':3,'ColDynamic':1,'RowDynamic':2,'Format':'numberic','Value':'','TargetCode':''}</v>
      </c>
    </row>
    <row r="80" spans="1:1" x14ac:dyDescent="0.2">
      <c r="A80" t="str">
        <f>CONCATENATE("{'SheetId':'58e6b8df-1b49-424c-a1b3-699e1fdebda1'",",","'UId':'aa10112a-ea1c-470c-8c00-dceab9cc6a52'",",'Col':",COLUMN(PhanHoiNHGS_06282!B3),",'Row':",ROW(PhanHoiNHGS_06282!B3),",","'ColDynamic':",COLUMN(PhanHoiNHGS_06282!B2),",","'RowDynamic':",ROW(PhanHoiNHGS_06282!B2),",","'Format':'string'",",'Value':'",SUBSTITUTE(PhanHoiNHGS_06282!B3,"'","\'"),"','TargetCode':''}")</f>
        <v>{'SheetId':'58e6b8df-1b49-424c-a1b3-699e1fdebda1','UId':'aa10112a-ea1c-470c-8c00-dceab9cc6a52','Col':2,'Row':3,'ColDynamic':2,'RowDynamic':2,'Format':'string','Value':'','TargetCode':''}</v>
      </c>
    </row>
    <row r="81" spans="1:1" x14ac:dyDescent="0.2">
      <c r="A81" t="str">
        <f>CONCATENATE("{'SheetId':'58e6b8df-1b49-424c-a1b3-699e1fdebda1'",",","'UId':'54ed3bd2-e6bd-41a8-a787-f886f87ff86b'",",'Col':",COLUMN(PhanHoiNHGS_06282!C3),",'Row':",ROW(PhanHoiNHGS_06282!C3),",","'ColDynamic':",COLUMN(PhanHoiNHGS_06282!C2),",","'RowDynamic':",ROW(PhanHoiNHGS_06282!C2),",","'Format':'string'",",'Value':'",SUBSTITUTE(PhanHoiNHGS_06282!C3,"'","\'"),"','TargetCode':''}")</f>
        <v>{'SheetId':'58e6b8df-1b49-424c-a1b3-699e1fdebda1','UId':'54ed3bd2-e6bd-41a8-a787-f886f87ff86b','Col':3,'Row':3,'ColDynamic':3,'RowDynamic':2,'Format':'string','Value':'','TargetCode':''}</v>
      </c>
    </row>
  </sheetData>
  <sheetProtection password="CF7A" sheet="1" objects="1" scenarios="1"/>
  <pageMargins left="0.75" right="0.75" top="1" bottom="1" header="0.5" footer="0.5"/>
  <pageSetup orientation="portrait" horizontalDpi="300" verticalDpi="300"/>
  <headerFooter alignWithMargins="0"/>
  <customProperties>
    <customPr name="QAA_DRILLPATH_NODE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Jz0MeXFeqs1nRYY6Lw5rOCprtHlr/NtZS3OoimZpt2E=</DigestValue>
    </Reference>
    <Reference Type="http://www.w3.org/2000/09/xmldsig#Object" URI="#idOfficeObject">
      <DigestMethod Algorithm="http://www.w3.org/2001/04/xmlenc#sha256"/>
      <DigestValue>PRqImYcZ9ibXXAskC2jOUi8pLEsAkx3wdT8YnAiSrrQ=</DigestValue>
    </Reference>
    <Reference Type="http://uri.etsi.org/01903#SignedProperties" URI="#idSignedProperties">
      <Transforms>
        <Transform Algorithm="http://www.w3.org/TR/2001/REC-xml-c14n-20010315"/>
      </Transforms>
      <DigestMethod Algorithm="http://www.w3.org/2001/04/xmlenc#sha256"/>
      <DigestValue>HC6/Er+azReNTHzvm1efRywos4yV8uXB8ojU79pW9Zc=</DigestValue>
    </Reference>
  </SignedInfo>
  <SignatureValue>p0FXFOchSObqA/qn16kbj7k2aGmqJoSwUvWtP9d5KHeXQ28IDHE7w7UGwoDHn4LeRTxvpvyJv3Fy
eLMN4dTos1+rYZHTiMYVtdlYUFDbvS+b9Sd85zKxfNxR/IzBjP1J8ncMJHIf+O83J3eoq5JcHdJk
NyGJrqEbD2mjBCXQE1hcULstA8cqSMsC+ga49G4b+9xJHX+QP42ocfvaIMAKljewdP61azR2D9iD
PfUj2tiwdF0dhNLrdsR1kaRRMNjE9sJF9/XJSHRadxMHwU+YPBhuCuIZLtsMMO1ndHhY6nD3QIdB
TxH1Lm3smPg/sASh70nr8jgpr1shaIXjBvcLkw==</SignatureValue>
  <KeyInfo>
    <X509Data>
      <X509Certificate>MIIE6DCCA9CgAwIBAgIQVAESaBV/tFaJtfzTZIrPBTANBgkqhkiG9w0BAQsFADArMQ0wCwYDVQQDDARJLUNBMQ0wCwYDVQQKDARJLUNBMQswCQYDVQQGEwJWTjAeFw0yNTEwMTUwMTE5NTZaFw0yNzAxMjQwODExNDlaMIHbMQswCQYDVQQGEwJWTjESMBAGA1UECAwJSMOgIE7hu5lpMUswSQYDVQQKDEJOR8OCTiBIw4BORyBUSMavxqBORyBN4bqgSSBD4buUIFBI4bqmTiBOR0/huqBJIFRIxq/GoE5HIFZJ4buGVCBOQU0xSzBJBgNVBAMMQk5Hw4JOIEjDgE5HIFRIxq/GoE5HIE3huqBJIEPhu5QgUEjhuqZOIE5HT+G6oEkgVEjGr8agTkcgVknhu4ZUIE5BTTEeMBwGCgmSJomT8ixkAQEMDk1TVDowMTAwMTEyNDM3MIIBIjANBgkqhkiG9w0BAQEFAAOCAQ8AMIIBCgKCAQEA0Tr8efudwTOgkJTFVkttUl9LVwUlG1wMxQJeTny6YOcewOeIq5SE7GIelMb89zrKCY3NKJB1AgG2ANmEUGtYlatl1FJ0Q4vCmoBMAtziQZFON5ru0i/ySd2SsuUs7XNVMmdIkz09R7rvOxPl3DHz2DfQZtQ5EHxfIZ16lpj00RzyP7BVu1HkZhuWCdUIcxe5OdZb+N+apE2PRQgWJRwHAupoyCGnMvhiWaUyjFojzENOk2Lxfh6uQiuB1igrM86V/m0txHPeRgex+YLvrJCdulLT45QDGJtmm/Z9+yIKJQG2JJ1rdpdtxRmuMBgXEKwhTLo0SaTdEIyGeFkPzeMzxwIDAQABo4IBVTCCAVEwDAYDVR0TAQH/BAIwADAfBgNVHSMEGDAWgBTIJwlswsTfR+oZ8ncpe2dcQ7EpKzCBlQYIKwYBBQUHAQEEgYgwgYUwMgYIKwYBBQUHMAKGJmh0dHBzOi8vcm9vdGNhLmdvdi52bi9jcnQvdm5yY2EyNTYucDdiMC4GCCsGAQUFBzAChiJodHRwczovL3Jvb3RjYS5nb3Yudm4vY3J0L0ktQ0EucDdiMB8GCCsGAQUFBzABhhNodHRwOi8vb2NzcC5pLWNhLnZuMDQGA1UdJQQtMCsGCCsGAQUFBwMCBggrBgEFBQcDBAYKKwYBBAGCNwoDDAYJKoZIhvcvAQEFMCMGA1UdHwQcMBowGKAWoBSGEmh0dHA6Ly9jcmwuaS1jYS52bjAdBgNVHQ4EFgQUjlL88O+hFwSrS9T1ruiMxxjLN2QwDgYDVR0PAQH/BAQDAgTwMA0GCSqGSIb3DQEBCwUAA4IBAQA4KV7L6VkAlEdrqzmFRoNzURm0T7BZ8f7sj25dZm6psd1SVwOS6V4KN1W/JiQWha8eA9+kJ4zG48T7yvVMwin/lSSLmSEif0odjlXNLbeC74U/HYUmMQZk26C4mAdeMINmiMFzrSVtYGdfKTPICdmsIca3HpMbZfb3IHcXWzE1Z7sZYOowwecBP5CST3k3mK9cKXb1vGc6mDdtdDHE/QeTqCzPDSGnWdUEx0Re/uPiTfSf0OaIBCKue6pIAKKQVCU/KgR9GsQ9XY7dTEhfLzlOO7ib7h+2VtB3alhLpJokmub18VdjLarRQ/dqsGfvqs6jty5nRiZFZEw6qoa9iy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nMDSl1UV80mjhVLceydG6dU/joUDz9aIJVASSJO1Erg=</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4ml2zvpZf3irHcRmr9gz6Da2CUJltbq17Kn/5GiSMUU=</DigestValue>
      </Reference>
      <Reference URI="/xl/drawings/vmlDrawing2.vml?ContentType=application/vnd.openxmlformats-officedocument.vmlDrawing">
        <DigestMethod Algorithm="http://www.w3.org/2001/04/xmlenc#sha256"/>
        <DigestValue>gqSU/ypFS0feel/kgR+J1Bh3OM5cLIiaUkWfBN4PH3o=</DigestValue>
      </Reference>
      <Reference URI="/xl/drawings/vmlDrawing3.vml?ContentType=application/vnd.openxmlformats-officedocument.vmlDrawing">
        <DigestMethod Algorithm="http://www.w3.org/2001/04/xmlenc#sha256"/>
        <DigestValue>sKZXOvDp7PPSLuhfUg4uoup827+Uhjl6wPIdg7MqPhY=</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UqsQDno6T1T/koPwhVw1ZnmkfhSpW+JaWvRZPdBxjc8=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dheHcjtRNcndihYktWs0l/a7Odf2V1QcHSAW8WZJkR4=</DigestValue>
      </Reference>
      <Reference URI="/xl/worksheets/sheet2.xml?ContentType=application/vnd.openxmlformats-officedocument.spreadsheetml.worksheet+xml">
        <DigestMethod Algorithm="http://www.w3.org/2001/04/xmlenc#sha256"/>
        <DigestValue>i3hOEZRQxWIPlGvSz/c3IP59/OP+oizTN0f5gOVzGVc=</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8S1dFUlrSdn7LAWi7EsO6BWExFBJ+Zef4gPvGVmHPRo=</DigestValue>
      </Reference>
    </Manifest>
    <SignatureProperties>
      <SignatureProperty Id="idSignatureTime" Target="#idPackageSignature">
        <mdssi:SignatureTime xmlns:mdssi="http://schemas.openxmlformats.org/package/2006/digital-signature">
          <mdssi:Format>YYYY-MM-DDThh:mm:ssTZD</mdssi:Format>
          <mdssi:Value>2026-08-28T10:25:28Z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2026-08-28T10:25:28Z</xd:SigningTime>
          <xd:SigningCertificate>
            <xd:Cert>
              <xd:CertDigest>
                <DigestMethod Algorithm="http://www.w3.org/2001/04/xmlenc#sha256"/>
                <DigestValue>A3gYCa4GXquf4mWwtJxVNkw2xkgGxy5UfPmpXzNblDY=</DigestValue>
              </xd:CertDigest>
              <xd:IssuerSerial>
                <X509IssuerName>C=VN, O=I-CA, CN=I-CA</X509IssuerName>
                <X509SerialNumber>111660717272546805772756390901376012037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AjCCA+qgAwIBAgIQYUI8q60h7decSDs98lb/XzANBgkqhkiG9w0BAQsFADCBozELMAkGA1UEBhMCVk4xMzAxBgNVBAoMKk1pbmlzdHJ5IG9mIEluZm9ybWF0aW9uIGFuZCBDb21tdW5pY2F0aW9uczE8MDoGA1UECwwzTmF0aW9uYWwgQ2VudHJlIG9mIERpZ2l0YWwgU2lnbmF0dXJlIEF1dGhlbnRpY2F0aW9uMSEwHwYDVQQDDBhWaWV0bmFtIE5hdGlvbmFsIFJvb3QgQ0EwHhcNMjIwMTI0MDgxMTQ4WhcNMjcwMTI0MDgxMTQ5WjArMQ0wCwYDVQQDDARJLUNBMQ0wCwYDVQQKDARJLUNBMQswCQYDVQQGEwJWTjCCASIwDQYJKoZIhvcNAQEBBQADggEPADCCAQoCggEBALaOAeWXD2ayPpTHU2npNCgU+00w1aSZir/ACQoQJvw2zb/U+hAQcqW4dXCeb61ku5T8PHs6HrXDojNTnNXwnRB/myDFPnoog0/ScUmNHAltdCnbGjQ/8ajhSQBvAFLVAtCAXOWWVaruJ+aS2s9haNDrA3sC5fV9piPl+bhU/SyKAaFEy3xPI00tSFjPT5aaBkkvBzKC2sGP+Q8N7OPdEosI9avBts7opKIvKaiKkYiw8DGOl5G5LAXWh2WonxXxvSRKEv2/8OJhUhCvpyLsqcdBB1bfdhVeGgBGfVGlDggknWYsjofA9pNIMIrZ+T7Nf8597HbS3eRIhOaSHZL0Z3c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yCcJbMLE30fqGfJ3KXtnXEOxKSswDQYJKoZIhvcNAQELBQADggIBALHtScEMah+IPR0FlL6svQ1fVg0gPwmeNSVP5O4D+nxGBjdlK9o6Bf0+IsXldpRY34rOpcGBdTsILuURq+Ri+R6QgKWLeeInp8+ZIDcSM7LHYrwm8N4e85KP8HKB5jPgPCNXh+fGSy/mZJ8o1CFL4CjSTGpGytZix6n5ZPQxPT0jv2C7RBv/SKIo6UY4DG+NIZyMWd33QFRBXp84zXchFtGt9oJoGmBuBYGUT5sutT3djAYD3lH0jkRJY53CCOUt1qMsi16JapL/Lg6i6DoKxv/16YzbYKnaHxJJl0HtYOMmMtkYleSn+3qrhAXi/v+ddHv40irB60DNRQoRVRiNysxajmplkYWox6zGTSaKf9Lc9I43eIvfiTVRmJvEAnJnhF8cPUmsIW4jKJ/zS46BQYmo8tV1KC00vOdU1rg1UW9yvIdPG9gcn88fqV7xoI21jfMdvFpx6Qvrs/JHfxjBS1ZLnctJ6oM3KE1lrlC0bwvE6wnfWxh7rR6RPULP7E5H7r2aT+ae5gSCEsyX07PFMnMUzMi7i8bmmoG3Unw/1dwJZPjvZEx3pc/LA02fo/TRUmQMMBdpMxXbVDgRNwvoJWjD9iHJXx8hnCGcWjNrLSOKPxn7i0vIvoaeDPqzbbuo/FuTuMp1Cnasl8AOEbdUtZYn3DcvqHCHIi+bYEmZasCr</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AtpxTQ4Zf9YmL/8AC+D6+1NjdvGu5S2tVFkBC7ZJJ78=</DigestValue>
    </Reference>
    <Reference Type="http://www.w3.org/2000/09/xmldsig#Object" URI="#idOfficeObject">
      <DigestMethod Algorithm="http://www.w3.org/2001/04/xmlenc#sha256"/>
      <DigestValue>D/C4aRR09lpi5mPpUc9lPYxCl+Qbp0de3Wri6dDuzAU=</DigestValue>
    </Reference>
    <Reference Type="http://uri.etsi.org/01903#SignedProperties" URI="#idSignedProperties">
      <Transforms>
        <Transform Algorithm="http://www.w3.org/TR/2001/REC-xml-c14n-20010315"/>
      </Transforms>
      <DigestMethod Algorithm="http://www.w3.org/2001/04/xmlenc#sha256"/>
      <DigestValue>5R6bw/m+GeV7USxzq3PhSXFhEQ+RcK4mvnIw74tvQWI=</DigestValue>
    </Reference>
  </SignedInfo>
  <SignatureValue>A4puxdvp0hfqN4h1JOviw2LAzPraYvmuSuiv1fR6/FZIgkURRqjf+1TmYumkbpMiWOuKMaYneod2
broRJjEXBlNoCEKqIjC5rSuaPOQoc/C73Ru9/wK8/+SD28w1xndVC5KUqWLZt/DsPcOANnT79oLz
Jje7LZWkwUYEBpWN0GhimGjRShwK35kBlqTxd14b9w0sJHFuLG5APHaS29k062e6/TdLwh1oR4XQ
dijEbx6TwfpCuM3oPYsdOVto7qq6FoF1jky7QuHk1dHjGSwnzqsXsGs4EmzcvGJPxmJALe0TwsA6
OSukHKKCHbdDfV08rf76cuUki3tSua6gcVvnuA==</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nMDSl1UV80mjhVLceydG6dU/joUDz9aIJVASSJO1Erg=</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4ml2zvpZf3irHcRmr9gz6Da2CUJltbq17Kn/5GiSMUU=</DigestValue>
      </Reference>
      <Reference URI="/xl/drawings/vmlDrawing2.vml?ContentType=application/vnd.openxmlformats-officedocument.vmlDrawing">
        <DigestMethod Algorithm="http://www.w3.org/2001/04/xmlenc#sha256"/>
        <DigestValue>gqSU/ypFS0feel/kgR+J1Bh3OM5cLIiaUkWfBN4PH3o=</DigestValue>
      </Reference>
      <Reference URI="/xl/drawings/vmlDrawing3.vml?ContentType=application/vnd.openxmlformats-officedocument.vmlDrawing">
        <DigestMethod Algorithm="http://www.w3.org/2001/04/xmlenc#sha256"/>
        <DigestValue>sKZXOvDp7PPSLuhfUg4uoup827+Uhjl6wPIdg7MqPhY=</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UqsQDno6T1T/koPwhVw1ZnmkfhSpW+JaWvRZPdBxjc8=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dheHcjtRNcndihYktWs0l/a7Odf2V1QcHSAW8WZJkR4=</DigestValue>
      </Reference>
      <Reference URI="/xl/worksheets/sheet2.xml?ContentType=application/vnd.openxmlformats-officedocument.spreadsheetml.worksheet+xml">
        <DigestMethod Algorithm="http://www.w3.org/2001/04/xmlenc#sha256"/>
        <DigestValue>i3hOEZRQxWIPlGvSz/c3IP59/OP+oizTN0f5gOVzGVc=</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8S1dFUlrSdn7LAWi7EsO6BWExFBJ+Zef4gPvGVmHPRo=</DigestValue>
      </Reference>
    </Manifest>
    <SignatureProperties>
      <SignatureProperty Id="idSignatureTime" Target="#idPackageSignature">
        <mdssi:SignatureTime xmlns:mdssi="http://schemas.openxmlformats.org/package/2006/digital-signature">
          <mdssi:Format>YYYY-MM-DDThh:mm:ssTZD</mdssi:Format>
          <mdssi:Value>2026-09-03T08:56:37Z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16.0.20326/27</OfficeVersion>
          <ApplicationVersion>16.0.20326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2026-09-03T08:56:37Z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Tong quat</vt:lpstr>
      <vt:lpstr>QuyDinhGia_HangNgay</vt:lpstr>
      <vt:lpstr>DangHD_06182</vt:lpstr>
      <vt:lpstr>PhanHoiNHGS_06282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Thuat</dc:creator>
  <cp:lastModifiedBy>Duong Thi Hong Nam (Customer Service Center - HO)</cp:lastModifiedBy>
  <cp:lastPrinted>2025-09-19T09:54:36Z</cp:lastPrinted>
  <dcterms:created xsi:type="dcterms:W3CDTF">2023-07-17T07:47:37Z</dcterms:created>
  <dcterms:modified xsi:type="dcterms:W3CDTF">2026-08-28T09:57:54Z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